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petruna\OneDrive - Občina Straža\00-Javna naročila\1-Odprta JN\2025\43004-1-2025-Gradnja vrtca\1.1-Razpisna dokumentacija (jul.25)\Vrtec Vavta vas - Popis 07.2025\"/>
    </mc:Choice>
  </mc:AlternateContent>
  <bookViews>
    <workbookView xWindow="-120" yWindow="-120" windowWidth="29040" windowHeight="15720" firstSheet="2" activeTab="3"/>
  </bookViews>
  <sheets>
    <sheet name="REKAPITULACIJA" sheetId="3" r:id="rId1"/>
    <sheet name="SPLOŠNA DOLOČILA" sheetId="2" r:id="rId2"/>
    <sheet name="H-GRADBENA DELA" sheetId="4" r:id="rId3"/>
    <sheet name="I-OBRTNIŠKA DELA" sheetId="5" r:id="rId4"/>
  </sheets>
  <calcPr calcId="15251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4" i="5" l="1"/>
  <c r="F110" i="5"/>
  <c r="F112" i="5" l="1"/>
  <c r="F413" i="4"/>
  <c r="F111" i="5"/>
  <c r="F215" i="4"/>
  <c r="F210" i="4"/>
  <c r="F208" i="4"/>
  <c r="F204" i="4"/>
  <c r="F200" i="4"/>
  <c r="F196" i="4"/>
  <c r="F285" i="5"/>
  <c r="F307" i="5"/>
  <c r="F327" i="5" l="1"/>
  <c r="F325" i="5"/>
  <c r="F317" i="5"/>
  <c r="F313" i="5"/>
  <c r="F311" i="5"/>
  <c r="F300" i="5"/>
  <c r="F294" i="5"/>
  <c r="F291" i="5"/>
  <c r="F288" i="5"/>
  <c r="E319" i="5" l="1"/>
  <c r="C14" i="5" s="1"/>
  <c r="D23" i="3" s="1"/>
  <c r="E329" i="5"/>
  <c r="C15" i="5" s="1"/>
  <c r="D24" i="3" s="1"/>
  <c r="F171" i="5" l="1"/>
  <c r="F163" i="5"/>
  <c r="F167" i="5"/>
  <c r="F153" i="4" l="1"/>
  <c r="F191" i="4" l="1"/>
  <c r="F64" i="5"/>
  <c r="F63" i="5"/>
  <c r="F53" i="5"/>
  <c r="F55" i="5"/>
  <c r="F54" i="5"/>
  <c r="B14" i="3"/>
  <c r="B5" i="3"/>
  <c r="B13" i="5"/>
  <c r="B22" i="3" s="1"/>
  <c r="A13" i="5"/>
  <c r="A22" i="3" s="1"/>
  <c r="F263" i="5" l="1"/>
  <c r="F262" i="5"/>
  <c r="F213" i="5" l="1"/>
  <c r="F202" i="5"/>
  <c r="F277" i="5"/>
  <c r="E279" i="5" s="1"/>
  <c r="C13" i="5" s="1"/>
  <c r="D22" i="3" s="1"/>
  <c r="F139" i="5"/>
  <c r="F138" i="5"/>
  <c r="F117" i="5"/>
  <c r="F495" i="4"/>
  <c r="F489" i="4"/>
  <c r="F411" i="4"/>
  <c r="F188" i="4"/>
  <c r="F187" i="4"/>
  <c r="F127" i="4"/>
  <c r="F139" i="4"/>
  <c r="F137" i="4"/>
  <c r="F133" i="4"/>
  <c r="F135" i="4"/>
  <c r="F151" i="4"/>
  <c r="F150" i="4"/>
  <c r="F147" i="4"/>
  <c r="F146" i="4"/>
  <c r="F131" i="4"/>
  <c r="F143" i="4"/>
  <c r="F142" i="4"/>
  <c r="F129" i="4"/>
  <c r="F123" i="4"/>
  <c r="F125" i="4"/>
  <c r="E215" i="5" l="1"/>
  <c r="F487" i="4" l="1"/>
  <c r="F95" i="4"/>
  <c r="F93" i="4"/>
  <c r="F108" i="5"/>
  <c r="F62" i="5"/>
  <c r="F61" i="5"/>
  <c r="F60" i="5"/>
  <c r="F250" i="5"/>
  <c r="E266" i="5" s="1"/>
  <c r="C12" i="5" s="1"/>
  <c r="D21" i="3" s="1"/>
  <c r="F238" i="5"/>
  <c r="F236" i="5"/>
  <c r="F234" i="5"/>
  <c r="F179" i="5"/>
  <c r="F176" i="5"/>
  <c r="F137" i="5"/>
  <c r="F133" i="5"/>
  <c r="F109" i="5"/>
  <c r="F96" i="5"/>
  <c r="F95" i="5"/>
  <c r="F68" i="5"/>
  <c r="F65" i="5"/>
  <c r="F52" i="5"/>
  <c r="B12" i="5"/>
  <c r="B21" i="3" s="1"/>
  <c r="A12" i="5"/>
  <c r="A21" i="3" s="1"/>
  <c r="B11" i="5"/>
  <c r="B20" i="3" s="1"/>
  <c r="A11" i="5"/>
  <c r="A20" i="3" s="1"/>
  <c r="B10" i="5"/>
  <c r="B19" i="3" s="1"/>
  <c r="A10" i="5"/>
  <c r="A19" i="3" s="1"/>
  <c r="B9" i="5"/>
  <c r="B18" i="3" s="1"/>
  <c r="A9" i="5"/>
  <c r="A18" i="3" s="1"/>
  <c r="B8" i="5"/>
  <c r="B17" i="3" s="1"/>
  <c r="A8" i="5"/>
  <c r="A17" i="3" s="1"/>
  <c r="B7" i="5"/>
  <c r="B16" i="3" s="1"/>
  <c r="A7" i="5"/>
  <c r="A16" i="3" s="1"/>
  <c r="B6" i="5"/>
  <c r="B15" i="3" s="1"/>
  <c r="A6" i="5"/>
  <c r="A15" i="3" s="1"/>
  <c r="F493" i="4"/>
  <c r="E497" i="4" l="1"/>
  <c r="E240" i="5"/>
  <c r="C11" i="5" s="1"/>
  <c r="D20" i="3" s="1"/>
  <c r="E181" i="5"/>
  <c r="C9" i="5" s="1"/>
  <c r="D18" i="3" s="1"/>
  <c r="F119" i="5"/>
  <c r="C7" i="5" s="1"/>
  <c r="D16" i="3" s="1"/>
  <c r="F70" i="5"/>
  <c r="C6" i="5" s="1"/>
  <c r="F142" i="5"/>
  <c r="C8" i="5" s="1"/>
  <c r="D17" i="3" s="1"/>
  <c r="C10" i="5"/>
  <c r="D19" i="3" s="1"/>
  <c r="C17" i="5" l="1"/>
  <c r="D15" i="3"/>
  <c r="D14" i="3" s="1"/>
  <c r="F472" i="4"/>
  <c r="F470" i="4"/>
  <c r="F468" i="4"/>
  <c r="F466" i="4"/>
  <c r="F464" i="4"/>
  <c r="F462" i="4"/>
  <c r="F457" i="4"/>
  <c r="F456" i="4"/>
  <c r="F455" i="4"/>
  <c r="F451" i="4"/>
  <c r="F450" i="4"/>
  <c r="F449" i="4"/>
  <c r="F445" i="4"/>
  <c r="F441" i="4"/>
  <c r="F440" i="4"/>
  <c r="F435" i="4"/>
  <c r="F430" i="4"/>
  <c r="F421" i="4"/>
  <c r="F419" i="4"/>
  <c r="F409" i="4"/>
  <c r="F407" i="4"/>
  <c r="F405" i="4" l="1"/>
  <c r="F401" i="4"/>
  <c r="F397" i="4"/>
  <c r="F389" i="4"/>
  <c r="F371" i="4" l="1"/>
  <c r="F383" i="4"/>
  <c r="F379" i="4"/>
  <c r="F386" i="4"/>
  <c r="F374" i="4"/>
  <c r="F356" i="4"/>
  <c r="F354" i="4"/>
  <c r="F351" i="4"/>
  <c r="F350" i="4"/>
  <c r="F348" i="4"/>
  <c r="F347" i="4"/>
  <c r="F341" i="4"/>
  <c r="F325" i="4"/>
  <c r="F337" i="4"/>
  <c r="F333" i="4"/>
  <c r="F331" i="4"/>
  <c r="F329" i="4"/>
  <c r="F324" i="4"/>
  <c r="F320" i="4"/>
  <c r="F318" i="4"/>
  <c r="F316" i="4"/>
  <c r="F314" i="4"/>
  <c r="F310" i="4"/>
  <c r="F308" i="4"/>
  <c r="F306" i="4"/>
  <c r="F304" i="4"/>
  <c r="F260" i="4"/>
  <c r="E474" i="4" l="1"/>
  <c r="E358" i="4"/>
  <c r="F288" i="4"/>
  <c r="F287" i="4"/>
  <c r="F282" i="4"/>
  <c r="F280" i="4"/>
  <c r="F276" i="4"/>
  <c r="F272" i="4"/>
  <c r="F270" i="4"/>
  <c r="F268" i="4"/>
  <c r="F264" i="4"/>
  <c r="F258" i="4"/>
  <c r="F256" i="4"/>
  <c r="F236" i="4"/>
  <c r="F246" i="4"/>
  <c r="F254" i="4" l="1"/>
  <c r="F250" i="4"/>
  <c r="F248" i="4"/>
  <c r="F244" i="4"/>
  <c r="F242" i="4"/>
  <c r="F238" i="4"/>
  <c r="F234" i="4"/>
  <c r="F232" i="4"/>
  <c r="F181" i="4"/>
  <c r="F184" i="4"/>
  <c r="E291" i="4" l="1"/>
  <c r="F178" i="4"/>
  <c r="F176" i="4" l="1"/>
  <c r="F174" i="4"/>
  <c r="F173" i="4"/>
  <c r="F170" i="4"/>
  <c r="F166" i="4"/>
  <c r="F168" i="4"/>
  <c r="F164" i="4"/>
  <c r="F218" i="4" l="1"/>
  <c r="F120" i="4"/>
  <c r="F118" i="4"/>
  <c r="F122" i="4"/>
  <c r="F116" i="4"/>
  <c r="F114" i="4"/>
  <c r="F113" i="4" l="1"/>
  <c r="F155" i="4" s="1"/>
  <c r="C7" i="4" s="1"/>
  <c r="D7" i="3" s="1"/>
  <c r="B6" i="4"/>
  <c r="B6" i="3" s="1"/>
  <c r="B7" i="4"/>
  <c r="B7" i="3" s="1"/>
  <c r="B8" i="4"/>
  <c r="B8" i="3" s="1"/>
  <c r="B9" i="4"/>
  <c r="B9" i="3" s="1"/>
  <c r="B10" i="4"/>
  <c r="B10" i="3" s="1"/>
  <c r="B11" i="4"/>
  <c r="B11" i="3" s="1"/>
  <c r="B12" i="4"/>
  <c r="B12" i="3" s="1"/>
  <c r="A12" i="4"/>
  <c r="A12" i="3" s="1"/>
  <c r="A11" i="4"/>
  <c r="A11" i="3" s="1"/>
  <c r="A10" i="4"/>
  <c r="A10" i="3" s="1"/>
  <c r="A9" i="4"/>
  <c r="A9" i="3" s="1"/>
  <c r="A8" i="4"/>
  <c r="A8" i="3" s="1"/>
  <c r="A7" i="4"/>
  <c r="A7" i="3" s="1"/>
  <c r="A6" i="4"/>
  <c r="A6" i="3" s="1"/>
  <c r="C12" i="4"/>
  <c r="D12" i="3" s="1"/>
  <c r="C10" i="4"/>
  <c r="D10" i="3" s="1"/>
  <c r="C11" i="4"/>
  <c r="D11" i="3" s="1"/>
  <c r="C9" i="4"/>
  <c r="D9" i="3" s="1"/>
  <c r="C8" i="4"/>
  <c r="D8" i="3" s="1"/>
  <c r="F91" i="4"/>
  <c r="F89" i="4"/>
  <c r="F65" i="4"/>
  <c r="F68" i="4"/>
  <c r="F62" i="4"/>
  <c r="F48" i="4"/>
  <c r="F103" i="4" l="1"/>
  <c r="C6" i="4" s="1"/>
  <c r="C14" i="4" l="1"/>
  <c r="D6" i="3"/>
  <c r="D5" i="3" s="1"/>
  <c r="D26" i="3" s="1"/>
</calcChain>
</file>

<file path=xl/sharedStrings.xml><?xml version="1.0" encoding="utf-8"?>
<sst xmlns="http://schemas.openxmlformats.org/spreadsheetml/2006/main" count="1028" uniqueCount="687">
  <si>
    <t>GRADBENA DELA</t>
  </si>
  <si>
    <t>kpl.</t>
  </si>
  <si>
    <t>A.</t>
  </si>
  <si>
    <t>REKAPITULACIJA GRADBENIH DEL</t>
  </si>
  <si>
    <t>SKUPAJ:</t>
  </si>
  <si>
    <t>Zagotoviti je vse potrebne ukrepe za varno delo na gradbišču, primerne delovne pogoje, sanitarne in garderobne prostore ter zagotoviti vso varnostno opremo ter naprave.</t>
  </si>
  <si>
    <t>Gradbišče skladno z zakonodajo ograditi in označiti, ter onemogočiti dostop nepooblaščenim.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</si>
  <si>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</si>
  <si>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</si>
  <si>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</si>
  <si>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</si>
  <si>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</si>
  <si>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</si>
  <si>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</si>
  <si>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</si>
  <si>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</si>
  <si>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r>
      <rPr>
        <b/>
        <sz val="11"/>
        <color theme="1"/>
        <rFont val="Calibri"/>
        <family val="2"/>
        <charset val="238"/>
        <scheme val="minor"/>
      </rPr>
      <t>Geodetska zakoličba objekta</t>
    </r>
    <r>
      <rPr>
        <sz val="11"/>
        <color theme="1"/>
        <rFont val="Calibri"/>
        <family val="2"/>
        <charset val="238"/>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t>
    </r>
  </si>
  <si>
    <t>1.1.</t>
  </si>
  <si>
    <t xml:space="preserve">~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</si>
  <si>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</si>
  <si>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</si>
  <si>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</si>
  <si>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</si>
  <si>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</si>
  <si>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</si>
  <si>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</si>
  <si>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</si>
  <si>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</si>
  <si>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r>
      <rPr>
        <b/>
        <sz val="11"/>
        <color theme="1"/>
        <rFont val="Calibri"/>
        <family val="2"/>
        <charset val="238"/>
        <scheme val="minor"/>
      </rPr>
      <t xml:space="preserve">Priprava gradbišča in ureditev gradbiščnih prostorov </t>
    </r>
    <r>
      <rPr>
        <sz val="11"/>
        <color theme="1"/>
        <rFont val="Calibri"/>
        <family val="2"/>
        <charset val="238"/>
        <scheme val="minor"/>
      </rPr>
      <t>(najem gradbiščnih kontejnerjev, nabava elementov za ureditev gradbišča, posatavitev in odstranitev po končani gradnji):</t>
    </r>
  </si>
  <si>
    <r>
      <rPr>
        <b/>
        <sz val="11"/>
        <color theme="1"/>
        <rFont val="Calibri"/>
        <family val="2"/>
        <charset val="238"/>
        <scheme val="minor"/>
      </rPr>
      <t>Čiščenje gradbene parcele</t>
    </r>
    <r>
      <rPr>
        <sz val="11"/>
        <color theme="1"/>
        <rFont val="Calibri"/>
        <family val="2"/>
        <charset val="238"/>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 (ocena - obračun po dejansko izvedenih delih)</t>
    </r>
  </si>
  <si>
    <r>
      <rPr>
        <b/>
        <sz val="11"/>
        <color theme="1"/>
        <rFont val="Calibri"/>
        <family val="2"/>
        <charset val="238"/>
        <scheme val="minor"/>
      </rPr>
      <t>Čiščenje gradbene parcele</t>
    </r>
    <r>
      <rPr>
        <sz val="11"/>
        <color theme="1"/>
        <rFont val="Calibri"/>
        <family val="2"/>
        <charset val="238"/>
        <scheme val="minor"/>
      </rPr>
      <t>; odstranitev grmičevja, komplet z odstranitvijo korenin, razrez in nakladanje na kamion ter odvoz na deponijo po izboru izvajalca del, vključno s stroški prevoza in plačilom takse deponije. Komplet z vsemi potrebnimi dodatnimi deli in materiali.</t>
    </r>
  </si>
  <si>
    <r>
      <t>m</t>
    </r>
    <r>
      <rPr>
        <sz val="11"/>
        <color theme="1"/>
        <rFont val="Calibri"/>
        <family val="2"/>
        <charset val="238"/>
      </rPr>
      <t>²</t>
    </r>
  </si>
  <si>
    <t>Visokodebelno listnato drevo - premer debla nad 50cm.</t>
  </si>
  <si>
    <t>kos</t>
  </si>
  <si>
    <t>Komplet z vsemi potrebnimi dodatnimi deli in materiali.</t>
  </si>
  <si>
    <r>
      <rPr>
        <b/>
        <sz val="11"/>
        <color theme="1"/>
        <rFont val="Calibri"/>
        <family val="2"/>
        <charset val="238"/>
        <scheme val="minor"/>
      </rPr>
      <t>Nabava, dobava, izdelava in odstranitev začasnih varnostnih ograj</t>
    </r>
    <r>
      <rPr>
        <sz val="11"/>
        <color theme="1"/>
        <rFont val="Calibri"/>
        <family val="2"/>
        <charset val="238"/>
        <scheme val="minor"/>
      </rPr>
      <t xml:space="preserve"> na robovih gradbene jame na ustrezno trdnih stojalih (300Nm bočnega pritiska), višine 1,00m, dodatno prečko na 47,00cm in 15,00cm zaporo pri tleh. Komplet z vsemi potrebnimi dodatnimi deli in materiali.</t>
    </r>
  </si>
  <si>
    <t>m'</t>
  </si>
  <si>
    <r>
      <rPr>
        <b/>
        <sz val="11"/>
        <color theme="1"/>
        <rFont val="Calibri"/>
        <family val="2"/>
        <charset val="238"/>
        <scheme val="minor"/>
      </rPr>
      <t>Nabava / najem delovnega odra</t>
    </r>
    <r>
      <rPr>
        <sz val="11"/>
        <color theme="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</si>
  <si>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</si>
  <si>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</si>
  <si>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</si>
  <si>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</si>
  <si>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</si>
  <si>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r>
      <rPr>
        <b/>
        <sz val="11"/>
        <color theme="1"/>
        <rFont val="Calibri"/>
        <family val="2"/>
        <charset val="238"/>
        <scheme val="minor"/>
      </rPr>
      <t>Nabava / najem lestve</t>
    </r>
    <r>
      <rPr>
        <sz val="11"/>
        <color theme="1"/>
        <rFont val="Calibri"/>
        <family val="2"/>
        <charset val="238"/>
        <scheme val="minor"/>
      </rPr>
      <t>; opomba: Na gradbišču se smejo uporabljati atestirane tipske lestve, ki so izdelane po veljavnih predpisih in opremljene z izjavo o skladnosti.</t>
    </r>
  </si>
  <si>
    <r>
      <rPr>
        <b/>
        <sz val="11"/>
        <color theme="1"/>
        <rFont val="Calibri"/>
        <family val="2"/>
        <charset val="238"/>
        <scheme val="minor"/>
      </rPr>
      <t>Nabava, dobava, montaža in demontaža mavčno kartonskih barier v obstoječem objektu</t>
    </r>
    <r>
      <rPr>
        <sz val="11"/>
        <color theme="1"/>
        <rFont val="Calibri"/>
        <family val="2"/>
        <charset val="238"/>
        <scheme val="minor"/>
      </rPr>
      <t>: v obliki predelne stene debeline 10 cm, z vmesno zvočno izolacijo iz kamene volne in parno zaporo; izvedeno brez bandažiranja, kitanja in beljenja; vključno z odstranitvijo po končanih delih in transportom ruševin v stalno deponijo s plačilom vseh taks in deponij. Komplet z vsemi potrebnimi dodatnimi deli in materiali.</t>
    </r>
  </si>
  <si>
    <r>
      <rPr>
        <b/>
        <sz val="11"/>
        <color theme="1"/>
        <rFont val="Calibri"/>
        <family val="2"/>
        <charset val="238"/>
        <scheme val="minor"/>
      </rPr>
      <t xml:space="preserve">Nabava, dobava, montaža in demontaža zaščite obstoječih tlakov </t>
    </r>
    <r>
      <rPr>
        <sz val="11"/>
        <color theme="1"/>
        <rFont val="Calibri"/>
        <family val="2"/>
        <charset val="238"/>
        <scheme val="minor"/>
      </rPr>
      <t>- zavarovanje območja del v obstoječem objektu; zaščita obstoječih finalnih tlakov na območju del in transportnih poti. Zaščita iz filca in sloja iz kartona debeline 3mm. Komplet z nabavo, dobavo, montažo in demontažo materiala ter vseh potrebnih dodatnih del in materialov.</t>
    </r>
  </si>
  <si>
    <r>
      <rPr>
        <b/>
        <sz val="11"/>
        <color theme="1"/>
        <rFont val="Calibri"/>
        <family val="2"/>
        <charset val="238"/>
        <scheme val="minor"/>
      </rPr>
      <t>Izdelava - kopiranje delovnih načrtov</t>
    </r>
    <r>
      <rPr>
        <sz val="11"/>
        <color theme="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</si>
  <si>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t>SKUPAJ PRIPRAVLJALNA DELA:</t>
  </si>
  <si>
    <t>RUŠITVENA DELA</t>
  </si>
  <si>
    <t>SKUPAJ RUŠITVENA DELA:</t>
  </si>
  <si>
    <t>ZEMELJSKA DELA</t>
  </si>
  <si>
    <t>SKUPAJ ZEMELJSKA DELA:</t>
  </si>
  <si>
    <t>BETONSKA DELA</t>
  </si>
  <si>
    <t>SKUPAJ BETONSKA DELA:</t>
  </si>
  <si>
    <t>ZIDARSKA DELA</t>
  </si>
  <si>
    <t>SKUPAJ ZIDARSKA DELA:</t>
  </si>
  <si>
    <t>TESARSKA DELA</t>
  </si>
  <si>
    <t>SKUPAJ TESARSKA DELA:</t>
  </si>
  <si>
    <t>KANALIZACIJA</t>
  </si>
  <si>
    <t>SKUPAJ KANALIZACIJA:</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</si>
  <si>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</si>
  <si>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</si>
  <si>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</si>
  <si>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</si>
  <si>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</si>
  <si>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</si>
  <si>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r>
      <rPr>
        <b/>
        <sz val="11"/>
        <color theme="1"/>
        <rFont val="Calibri"/>
        <family val="2"/>
        <charset val="238"/>
        <scheme val="minor"/>
      </rPr>
      <t>Izdelava elaborata preprečevanja in zmanjševanja emisije delcev iz gradbišča</t>
    </r>
    <r>
      <rPr>
        <sz val="11"/>
        <color theme="1"/>
        <rFont val="Calibri"/>
        <family val="2"/>
        <charset val="238"/>
        <scheme val="minor"/>
      </rPr>
      <t xml:space="preserve"> v skladu z Uredbo o preprečevanju in zmanjševanju emisije delcev iz gradbišča. Komplet z vsemi potrebnimi dodatnimi deli in materiali.</t>
    </r>
  </si>
  <si>
    <r>
      <rPr>
        <b/>
        <sz val="11"/>
        <color theme="1"/>
        <rFont val="Calibri"/>
        <family val="2"/>
        <charset val="238"/>
        <scheme val="minor"/>
      </rPr>
      <t>Nabava, dobava, izdelava in odstranitev začasnih pokrovov v tleh</t>
    </r>
    <r>
      <rPr>
        <sz val="11"/>
        <color theme="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 Komplet z vsemi potrebnimi dodatnimi deli in materiali.</t>
    </r>
  </si>
  <si>
    <r>
      <rPr>
        <b/>
        <sz val="11"/>
        <color theme="1"/>
        <rFont val="Calibri"/>
        <family val="2"/>
        <charset val="238"/>
        <scheme val="minor"/>
      </rPr>
      <t>Odstranjevanje obstoječe zunanje opreme.</t>
    </r>
    <r>
      <rPr>
        <sz val="11"/>
        <color theme="1"/>
        <rFont val="Calibri"/>
        <family val="2"/>
        <charset val="238"/>
        <scheme val="minor"/>
      </rPr>
      <t xml:space="preserve"> Iznos materiala, nakladanje na kamion in odvoz na deponijo po izboru izvajalca del oz naročnika, komplet s stroški prevoza in plačilom takse deponije. Obračun po dejansko izvedenih količinah. Komplet z vsemi potrebnimi dodatnimi deli in materiali.</t>
    </r>
  </si>
  <si>
    <t>koš za smeti</t>
  </si>
  <si>
    <t>cvetlično korito</t>
  </si>
  <si>
    <r>
      <rPr>
        <b/>
        <sz val="11"/>
        <color theme="1"/>
        <rFont val="Calibri"/>
        <family val="2"/>
        <charset val="238"/>
        <scheme val="minor"/>
      </rPr>
      <t>Demontaža obstoječe zunanje svetilke</t>
    </r>
    <r>
      <rPr>
        <sz val="11"/>
        <color theme="1"/>
        <rFont val="Calibri"/>
        <family val="2"/>
        <charset val="238"/>
        <scheme val="minor"/>
      </rPr>
      <t xml:space="preserve"> ob parkirišču; svetilka na kandelabru. Odklop iz ele. omrežja,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</si>
  <si>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Demontaža oz rušitev obstoječih betonskih tlakovcev</t>
    </r>
    <r>
      <rPr>
        <sz val="11"/>
        <color theme="1"/>
        <rFont val="Calibri"/>
        <family val="2"/>
        <charset val="238"/>
        <scheme val="minor"/>
      </rPr>
      <t>.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</si>
  <si>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Rušitev dela obstoječih betonskih cestnih robnikov</t>
    </r>
    <r>
      <rPr>
        <sz val="11"/>
        <color theme="1"/>
        <rFont val="Calibri"/>
        <family val="2"/>
        <charset val="238"/>
        <scheme val="minor"/>
      </rPr>
      <t>. Iznos materiala, nakladanje na kamion in odvoz na deponijo po izboru izvajalca del, komplet s stroški transporta in plačilom takse deponije. Komplet z vsemi potrebnimi dodatnimi deli in materiali.</t>
    </r>
  </si>
  <si>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</si>
  <si>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</si>
  <si>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</si>
  <si>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r>
      <rPr>
        <b/>
        <sz val="11"/>
        <color theme="1"/>
        <rFont val="Calibri"/>
        <family val="2"/>
        <charset val="238"/>
        <scheme val="minor"/>
      </rPr>
      <t>Gradbena zakoličba</t>
    </r>
    <r>
      <rPr>
        <sz val="11"/>
        <color theme="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</si>
  <si>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rPr>
        <b/>
        <sz val="11"/>
        <color theme="1"/>
        <rFont val="Calibri"/>
        <family val="2"/>
        <charset val="238"/>
        <scheme val="minor"/>
      </rPr>
      <t>Strojni odriv humusa</t>
    </r>
    <r>
      <rPr>
        <sz val="11"/>
        <color theme="1"/>
        <rFont val="Calibri"/>
        <family val="2"/>
        <charset val="238"/>
        <scheme val="minor"/>
      </rPr>
      <t>; površinski strojni odriv zemljine II.ktg. (plodna zemlja) v debelini cca 20,00cm. Nakladanje zemljine na kamion in odvoz na začasno deponijo po izboru izvajalca - zemljina zunanjo ureditev. Komplet z vsemi potrebnimi dodatnimi deli in materiali.</t>
    </r>
  </si>
  <si>
    <r>
      <rPr>
        <b/>
        <sz val="11"/>
        <color theme="1"/>
        <rFont val="Calibri"/>
        <family val="2"/>
        <charset val="238"/>
        <scheme val="minor"/>
      </rPr>
      <t>Gradbena postavitev profilov</t>
    </r>
    <r>
      <rPr>
        <sz val="11"/>
        <color theme="1"/>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</si>
  <si>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color theme="1"/>
        <rFont val="Calibri"/>
        <family val="2"/>
        <charset val="238"/>
        <scheme val="minor"/>
      </rPr>
      <t>Gradbena postavitev profilov</t>
    </r>
    <r>
      <rPr>
        <sz val="11"/>
        <color theme="1"/>
        <rFont val="Calibri"/>
        <family val="2"/>
        <charset val="238"/>
        <scheme val="minor"/>
      </rPr>
      <t xml:space="preserve"> (enojni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</si>
  <si>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t>Zemljina III.ktg..</t>
  </si>
  <si>
    <t>Zemljina IV.ktg..</t>
  </si>
  <si>
    <r>
      <t>m</t>
    </r>
    <r>
      <rPr>
        <sz val="11"/>
        <color theme="1"/>
        <rFont val="Calibri"/>
        <family val="2"/>
        <charset val="238"/>
      </rPr>
      <t>³</t>
    </r>
  </si>
  <si>
    <r>
      <rPr>
        <b/>
        <sz val="11"/>
        <rFont val="Calibri"/>
        <family val="2"/>
        <charset val="238"/>
        <scheme val="minor"/>
      </rPr>
      <t>Planiranje dna izkopa jaška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</si>
  <si>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t>natezna trdnost [EN ISO 10319] 15 kN/m, pretržna raztegljivost  100% vzdolžno, 40 % prečno, odpornost na prebod (CBR-Test) [EN ISO 12236]: 2350 N, proizvod poljubnega proizvajalca, kot npr.: Polyfelt TS-50 ali tehnično enakovredno. Položeno po celotnem izkopu s predpisanimi preklopi.</t>
  </si>
  <si>
    <r>
      <rPr>
        <b/>
        <sz val="11"/>
        <color theme="1"/>
        <rFont val="Calibri"/>
        <family val="2"/>
        <charset val="238"/>
        <scheme val="minor"/>
      </rPr>
      <t>Nabava, dobava in polaganje geotekstila</t>
    </r>
    <r>
      <rPr>
        <sz val="11"/>
        <color theme="1"/>
        <rFont val="Calibri"/>
        <family val="2"/>
        <charset val="238"/>
        <scheme val="minor"/>
      </rPr>
      <t xml:space="preserve"> za preprečevanje zamuljenja - polipropilenski filca; gosto dvojno poliamidno tkanje - UV stabilizirana geotekstilna koprena, površinska masa [EN ISO 9864] 300 g/m2, nazivna debelina 1,9 mm ([EN ISO 9863-1] 2 kPa), vodoprop. skozi ravnino [EN ISO 11058] (Δh = 50 mm) 90 l/m2s, </t>
    </r>
  </si>
  <si>
    <r>
      <rPr>
        <b/>
        <sz val="11"/>
        <color theme="1"/>
        <rFont val="Calibri"/>
        <family val="2"/>
        <charset val="238"/>
        <scheme val="minor"/>
      </rPr>
      <t>Strojni izkop za povezovalni hodnik pod in ob obstoječem objektu</t>
    </r>
    <r>
      <rPr>
        <sz val="11"/>
        <color theme="1"/>
        <rFont val="Calibri"/>
        <family val="2"/>
        <charset val="238"/>
        <scheme val="minor"/>
      </rPr>
      <t xml:space="preserve"> v zemljini IV. ktg., globine do cca 450cm. Izkop s potrebnim planiranjem ob in pod obstoječim objektom v kampadah s potrebnim podpiranjem in začasnim obetoniranjem obstoječega objekta. </t>
    </r>
  </si>
  <si>
    <t>Izkop komplet s sočasnim rušenjem obstoječih temeljev s predhodnim zarezovanjem linije rušitve za preprečevanje poškodb obstoječe konstrukcije. Nakladanje zemljine na kamion in odvoz na deponijo po izboru izvajalca del, vključno s stroški prevoza in plačilom takse deponije. Komplet z vsemi potrebnimi dodatnimi deli in materiali.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</si>
  <si>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</si>
  <si>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</si>
  <si>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</si>
  <si>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</si>
  <si>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</si>
  <si>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PODLOŽNI BETON</t>
  </si>
  <si>
    <r>
      <rPr>
        <b/>
        <sz val="11"/>
        <rFont val="Calibri"/>
        <family val="2"/>
        <charset val="238"/>
        <scheme val="minor"/>
      </rPr>
      <t xml:space="preserve">Nabava, dobava in vgrajevanje podložnega betona </t>
    </r>
    <r>
      <rPr>
        <sz val="11"/>
        <rFont val="Calibri"/>
        <family val="2"/>
        <charset val="238"/>
        <scheme val="minor"/>
      </rPr>
      <t>C 12/15</t>
    </r>
    <r>
      <rPr>
        <b/>
        <sz val="11"/>
        <rFont val="Calibri"/>
        <family val="2"/>
        <charset val="238"/>
        <scheme val="minor"/>
      </rPr>
      <t xml:space="preserve"> za AB temeljno ploščo dvigala</t>
    </r>
    <r>
      <rPr>
        <sz val="11"/>
        <rFont val="Calibri"/>
        <family val="2"/>
        <charset val="238"/>
        <scheme val="minor"/>
      </rPr>
      <t>; podložni beton debeline prereza 0,08-0,10m³/m² - delovna površina za opaže. Podložni beton gladko zariban - enostavne betonske konstrukcije. Komplet z vsemi potrebnimi dodatnimi deli in materiali.</t>
    </r>
  </si>
  <si>
    <t>TEMELJI, TALNE PLOŠČE IN TEMELJNE PLOŠČE</t>
  </si>
  <si>
    <r>
      <rPr>
        <b/>
        <sz val="11"/>
        <rFont val="Calibri"/>
        <family val="2"/>
        <charset val="238"/>
        <scheme val="minor"/>
      </rPr>
      <t xml:space="preserve">Nabava, dobava in vgrajevanje podložnega betona </t>
    </r>
    <r>
      <rPr>
        <sz val="11"/>
        <rFont val="Calibri"/>
        <family val="2"/>
        <charset val="238"/>
        <scheme val="minor"/>
      </rPr>
      <t>C 12/15</t>
    </r>
    <r>
      <rPr>
        <b/>
        <sz val="11"/>
        <rFont val="Calibri"/>
        <family val="2"/>
        <charset val="238"/>
        <scheme val="minor"/>
      </rPr>
      <t xml:space="preserve"> za AB pasovni temelj - podbetoniranje obstoječega pasovnega temelja</t>
    </r>
    <r>
      <rPr>
        <sz val="11"/>
        <rFont val="Calibri"/>
        <family val="2"/>
        <charset val="238"/>
        <scheme val="minor"/>
      </rPr>
      <t>; podložni beton debeline prereza 0,08-0,10m³/m² - delovna površina za opaže. Podložni beton gladko zariban - enostavne betonske konstrukcije. Komplet z vsemi potrebnimi dodatnimi deli in materiali.</t>
    </r>
  </si>
  <si>
    <t>STENE</t>
  </si>
  <si>
    <r>
      <rPr>
        <b/>
        <sz val="11"/>
        <rFont val="Calibri"/>
        <family val="2"/>
        <charset val="238"/>
        <scheme val="minor"/>
      </rPr>
      <t xml:space="preserve">Nabava, dobava in vgrajevanje podložnega betona </t>
    </r>
    <r>
      <rPr>
        <sz val="11"/>
        <rFont val="Calibri"/>
        <family val="2"/>
        <charset val="238"/>
        <scheme val="minor"/>
      </rPr>
      <t>C 12/15</t>
    </r>
    <r>
      <rPr>
        <b/>
        <sz val="11"/>
        <rFont val="Calibri"/>
        <family val="2"/>
        <charset val="238"/>
        <scheme val="minor"/>
      </rPr>
      <t xml:space="preserve"> za AB pasovni temelj stopnišča</t>
    </r>
    <r>
      <rPr>
        <sz val="11"/>
        <rFont val="Calibri"/>
        <family val="2"/>
        <charset val="238"/>
        <scheme val="minor"/>
      </rPr>
      <t>; podložni beton debeline prereza 0,08-0,10m³/m² - delovna površina za opaže. Podložni beton gladko zariban - enostavne betonske konstrukcije. Komplet z vsemi potrebnimi dodatnimi deli in materiali.</t>
    </r>
  </si>
  <si>
    <t>MEDETAŽNE PLOŠČE</t>
  </si>
  <si>
    <r>
      <t>Nabava, dobava in vgrajevanje armiranega betona</t>
    </r>
    <r>
      <rPr>
        <sz val="11"/>
        <rFont val="Calibri"/>
        <family val="2"/>
        <charset val="238"/>
        <scheme val="minor"/>
      </rPr>
      <t xml:space="preserve"> kvalitete C30/37 </t>
    </r>
    <r>
      <rPr>
        <b/>
        <sz val="11"/>
        <rFont val="Calibri"/>
        <family val="2"/>
        <charset val="238"/>
        <scheme val="minor"/>
      </rPr>
      <t>za AB stene jaška dvigala</t>
    </r>
    <r>
      <rPr>
        <sz val="11"/>
        <rFont val="Calibri"/>
        <family val="2"/>
        <charset val="238"/>
        <scheme val="minor"/>
      </rPr>
      <t xml:space="preserve"> pod -2,81m oz -4,17m; stene debeline prereza do 0,382m³/m², (C 30/37; XC3), gladko zaribana, toleranca: nivelirana na točnost ± 0,5cm/4,0m. Na stiku z obstoječo konstrukcijo potrebno upoštevati sidranje armature v obstoječo konstrukcijo po načrtu gradbenih konstrukcij. Komplet z vsemi potrebnimi dodatnimi deli in materiali.</t>
    </r>
  </si>
  <si>
    <r>
      <t>Nabava, dobava in vgrajevanje armiranega betona</t>
    </r>
    <r>
      <rPr>
        <sz val="11"/>
        <rFont val="Calibri"/>
        <family val="2"/>
        <charset val="238"/>
        <scheme val="minor"/>
      </rPr>
      <t xml:space="preserve"> kvalitete C30/37 </t>
    </r>
    <r>
      <rPr>
        <b/>
        <sz val="11"/>
        <rFont val="Calibri"/>
        <family val="2"/>
        <charset val="238"/>
        <scheme val="minor"/>
      </rPr>
      <t>za AB stene jaška dvigala</t>
    </r>
    <r>
      <rPr>
        <sz val="11"/>
        <rFont val="Calibri"/>
        <family val="2"/>
        <charset val="238"/>
        <scheme val="minor"/>
      </rPr>
      <t xml:space="preserve"> nad -2,81m oz -4,17m; stene debeline prereza do 0,382m³/m², (C 30/37; XC3), gladko zaribana, toleranca: nivelirana na točnost ± 0,5cm/4,0m. Na stiku z obstoječo konstrukcijo potrebno upoštevati sidranje armature v obstoječo konstrukcijo po načrtu gradbenih konstrukcij. Komplet z vsemi potrebnimi dodatnimi deli in materiali.</t>
    </r>
  </si>
  <si>
    <r>
      <t>Nabava, dobava in vgrajevanje armiranega betona</t>
    </r>
    <r>
      <rPr>
        <sz val="11"/>
        <rFont val="Calibri"/>
        <family val="2"/>
        <charset val="238"/>
        <scheme val="minor"/>
      </rPr>
      <t xml:space="preserve"> kvalitete C30/37 </t>
    </r>
    <r>
      <rPr>
        <b/>
        <sz val="11"/>
        <rFont val="Calibri"/>
        <family val="2"/>
        <charset val="238"/>
        <scheme val="minor"/>
      </rPr>
      <t>za AB stene</t>
    </r>
    <r>
      <rPr>
        <sz val="11"/>
        <rFont val="Calibri"/>
        <family val="2"/>
        <charset val="238"/>
        <scheme val="minor"/>
      </rPr>
      <t xml:space="preserve"> nad -2,61m oz -3,89m; stene debeline prereza do 0,25m³/m², (C 30/37; XC3), gladko zaribana, toleranca: nivelirana na točnost ± 0,5cm/4,0m. Na stiku z obstoječo konstrukcijo potrebno upoštevati sidranje armature v obstoječo konstrukcijo po načrtu gradbenih konstrukcij. Komplet z vsemi potrebnimi dodatnimi deli in materiali.</t>
    </r>
  </si>
  <si>
    <r>
      <t>Nabava, dobava in vgrajevanje armiranega betona</t>
    </r>
    <r>
      <rPr>
        <sz val="11"/>
        <rFont val="Calibri"/>
        <family val="2"/>
        <charset val="238"/>
        <scheme val="minor"/>
      </rPr>
      <t xml:space="preserve"> kvalitete C30/37 </t>
    </r>
    <r>
      <rPr>
        <b/>
        <sz val="11"/>
        <rFont val="Calibri"/>
        <family val="2"/>
        <charset val="238"/>
        <scheme val="minor"/>
      </rPr>
      <t xml:space="preserve">za AB nosilce </t>
    </r>
    <r>
      <rPr>
        <sz val="11"/>
        <rFont val="Calibri"/>
        <family val="2"/>
        <charset val="238"/>
        <scheme val="minor"/>
      </rPr>
      <t>dozidanega dela objekta; nosilec debeline prereza do 0,08m³/m', (C 30/37; XC3), gladko zaribana, toleranca: nivelirana na točnost ± 0,5cm/4,0m. Na stiku z obstoječo konstrukcijo potrebno upoštevati sidranje armature v obstoječo konstrukcijo po načrtu gradbenih konstrukcij. Komplet z vsemi potrebnimi dodatnimi deli in materiali.</t>
    </r>
  </si>
  <si>
    <t>AB NOSILCI in VEZI</t>
  </si>
  <si>
    <r>
      <t>Nabava, dobava in vgrajevanje armiranega betona</t>
    </r>
    <r>
      <rPr>
        <sz val="11"/>
        <rFont val="Calibri"/>
        <family val="2"/>
        <charset val="238"/>
        <scheme val="minor"/>
      </rPr>
      <t xml:space="preserve"> kvalitete C25/30 </t>
    </r>
    <r>
      <rPr>
        <b/>
        <sz val="11"/>
        <rFont val="Calibri"/>
        <family val="2"/>
        <charset val="238"/>
        <scheme val="minor"/>
      </rPr>
      <t xml:space="preserve">za AB poševne zidne vezi </t>
    </r>
    <r>
      <rPr>
        <sz val="11"/>
        <rFont val="Calibri"/>
        <family val="2"/>
        <charset val="238"/>
        <scheme val="minor"/>
      </rPr>
      <t>dozidanega dela objekta; vezi debeline prereza do 0,08m³/m', (C 25/30; XC2), gladko zaribana, toleranca: nivelirana na točnost ± 0,5cm/4,0m. Na stiku z obstoječo konstrukcijo potrebno upoštevati sidranje armature v obstoječo konstrukcijo po načrtu gradbenih konstrukcij. Komplet z vsemi potrebnimi dodatnimi deli in materiali.</t>
    </r>
  </si>
  <si>
    <r>
      <t>Nabava, dobava in vgrajevanje armiranega betona</t>
    </r>
    <r>
      <rPr>
        <sz val="11"/>
        <rFont val="Calibri"/>
        <family val="2"/>
        <charset val="238"/>
        <scheme val="minor"/>
      </rPr>
      <t xml:space="preserve"> kvalitete C25/30 </t>
    </r>
    <r>
      <rPr>
        <b/>
        <sz val="11"/>
        <rFont val="Calibri"/>
        <family val="2"/>
        <charset val="238"/>
        <scheme val="minor"/>
      </rPr>
      <t xml:space="preserve">za AB horizontalne zidne vezi </t>
    </r>
    <r>
      <rPr>
        <sz val="11"/>
        <rFont val="Calibri"/>
        <family val="2"/>
        <charset val="238"/>
        <scheme val="minor"/>
      </rPr>
      <t>dozidanega dela objekta; vezi debeline prereza do 0,08m³/m', (C 25/30; XC2), gladko zaribana, toleranca: nivelirana na točnost ± 0,5cm/4,0m. Na stiku z obstoječo konstrukcijo potrebno upoštevati sidranje armature v obstoječo konstrukcijo po načrtu gradbenih konstrukcij. Komplet z vsemi potrebnimi dodatnimi deli in materiali.</t>
    </r>
  </si>
  <si>
    <r>
      <t xml:space="preserve">Nabava, dobava in vgrajevanje armiranega betona </t>
    </r>
    <r>
      <rPr>
        <sz val="11"/>
        <rFont val="Calibri"/>
        <family val="2"/>
        <charset val="238"/>
        <scheme val="minor"/>
      </rPr>
      <t xml:space="preserve">kvalitete C25/30 </t>
    </r>
    <r>
      <rPr>
        <b/>
        <sz val="11"/>
        <rFont val="Calibri"/>
        <family val="2"/>
        <charset val="238"/>
        <scheme val="minor"/>
      </rPr>
      <t>za AB enoramno stopnišče</t>
    </r>
    <r>
      <rPr>
        <sz val="11"/>
        <rFont val="Calibri"/>
        <family val="2"/>
        <charset val="238"/>
        <scheme val="minor"/>
      </rPr>
      <t xml:space="preserve"> dozidanega dela objekta; stopnice debeline prereza cca 0,24m³/m², (C 25/30; XC2), gladko zaribano, toleranca: nivelirano na točnost ± 0,5cm/4,0m. Na stiku z obstoječo konstrukcijo potrebno upoštevati sidranje armature v obstoječo konstrukcijo po načrtu gradbenih konstrukcij. Komplet z vsemi potrebnimi dodatnimi deli in materiali.</t>
    </r>
  </si>
  <si>
    <t>ARMATURA</t>
  </si>
  <si>
    <t xml:space="preserve">Armaturne palice S 500-B </t>
  </si>
  <si>
    <t>Armaturne mreže S 500-B Q</t>
  </si>
  <si>
    <t>kg</t>
  </si>
  <si>
    <r>
      <rPr>
        <b/>
        <sz val="11"/>
        <color theme="1"/>
        <rFont val="Calibri"/>
        <family val="2"/>
        <charset val="238"/>
        <scheme val="minor"/>
      </rPr>
      <t>Nabava, dobava, rezanje, krivljenje, vezanje in polaganje armature</t>
    </r>
    <r>
      <rPr>
        <sz val="11"/>
        <color theme="1"/>
        <rFont val="Calibri"/>
        <family val="2"/>
        <charset val="238"/>
        <scheme val="minor"/>
      </rPr>
      <t xml:space="preserve"> po armaturnem načrtu. (ocena)</t>
    </r>
  </si>
  <si>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</si>
  <si>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</si>
  <si>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</si>
  <si>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Upoštevati je potrebno: 
~ SIST EN 13670:2010 Izvajanje betonskih konstrukcij
~ SIST EN 1065 Jekleni teleskopski gradbeni podporniki.
V enotni ceni morajo biti zajeta vsa potrebna dela, transporti, prenosi,…</t>
  </si>
  <si>
    <t>DODATKI in DILATACIJSKI PROFILI</t>
  </si>
  <si>
    <t>Profil pritrjen na nosilno konstrukcijo z inox sidrnimi vijaki z vgreznjenimi glavami po navodilih proizvajalca profilov. Tipski proizvod poljubnega proizvajalca kot npr. Migutec ali enakovredno. Komplet z vsemi potrebnimi dodatnimi deli in materiali.</t>
  </si>
  <si>
    <r>
      <t>Nabava, dobava in vgradnja nabrekajočega profila za zatesnitev stikov med AB konstrukcijami</t>
    </r>
    <r>
      <rPr>
        <sz val="11"/>
        <rFont val="Calibri"/>
        <family val="2"/>
        <charset val="238"/>
        <scheme val="minor"/>
      </rPr>
      <t>. Zatesnitev delovnih stikov z nabrekajočim profilom (kot npr. Sika Swell ali enakovredno). Komplet z vsemi potrebnimi dodatnimi deli in materiali. (Obračun po dejansko opravljenem delu.)</t>
    </r>
  </si>
  <si>
    <r>
      <t>Nabava, dobava in vgradnja trakov za zatesnitev delovnih stikov v betonu</t>
    </r>
    <r>
      <rPr>
        <sz val="11"/>
        <rFont val="Calibri"/>
        <family val="2"/>
        <charset val="238"/>
        <scheme val="minor"/>
      </rPr>
      <t xml:space="preserve"> (stiki AB konstrukcij). Zatesnitev delovnih stikov s trakovi za stike (kot npr. Sika Waterbar ali enakovredno) - fleksibilne zapore za vodo iz PVC-P. Komplet z vsemi potrebnimi dodatnimi deli in materiali. (Obračun po dejansko opravljenem delu.)</t>
    </r>
  </si>
  <si>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</si>
  <si>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r>
      <t>Nabava, dobava in vgrajevanje armiranega betona</t>
    </r>
    <r>
      <rPr>
        <sz val="11"/>
        <rFont val="Calibri"/>
        <family val="2"/>
        <charset val="238"/>
        <scheme val="minor"/>
      </rPr>
      <t xml:space="preserve"> kvalitete C30/37 </t>
    </r>
    <r>
      <rPr>
        <b/>
        <sz val="11"/>
        <rFont val="Calibri"/>
        <family val="2"/>
        <charset val="238"/>
        <scheme val="minor"/>
      </rPr>
      <t>za AB svetlobne jaške</t>
    </r>
    <r>
      <rPr>
        <sz val="11"/>
        <rFont val="Calibri"/>
        <family val="2"/>
        <charset val="238"/>
        <scheme val="minor"/>
      </rPr>
      <t>; stene debeline prereza do 0,25m³/m², (C 30/37; XC3), gladko zaribana, toleranca: nivelirana na točnost ± 0,5cm/4,0m. Komplet z vsemi potrebnimi dodatnimi deli in materiali.</t>
    </r>
  </si>
  <si>
    <r>
      <rPr>
        <b/>
        <sz val="11"/>
        <rFont val="Calibri"/>
        <family val="2"/>
        <charset val="238"/>
        <scheme val="minor"/>
      </rPr>
      <t>Nabava, dobava, montaža in demontaža opaža čela za AB temeljno ploščo jaška dvigala</t>
    </r>
    <r>
      <rPr>
        <sz val="11"/>
        <rFont val="Calibri"/>
        <family val="2"/>
        <charset val="238"/>
        <scheme val="minor"/>
      </rPr>
      <t xml:space="preserve"> višine 25cm, komplet z opiranjem. Komplet z vsemi potrebnimi dodatnimi deli in materiali.</t>
    </r>
  </si>
  <si>
    <r>
      <t>m</t>
    </r>
    <r>
      <rPr>
        <sz val="11"/>
        <rFont val="Calibri"/>
        <family val="2"/>
        <charset val="238"/>
      </rPr>
      <t>²</t>
    </r>
  </si>
  <si>
    <r>
      <rPr>
        <b/>
        <sz val="11"/>
        <rFont val="Calibri"/>
        <family val="2"/>
        <charset val="238"/>
        <scheme val="minor"/>
      </rPr>
      <t>Nabava, dobava, montaža in demontaža opaža za AB pasovne temelje</t>
    </r>
    <r>
      <rPr>
        <sz val="11"/>
        <rFont val="Calibri"/>
        <family val="2"/>
        <charset val="238"/>
        <scheme val="minor"/>
      </rPr>
      <t>; opaž komplet z opiranjem do višine 80cm. Komplet z vsemi potrebnimi dodatnimi deli in materiali.</t>
    </r>
  </si>
  <si>
    <r>
      <rPr>
        <b/>
        <sz val="11"/>
        <rFont val="Calibri"/>
        <family val="2"/>
        <charset val="238"/>
        <scheme val="minor"/>
      </rPr>
      <t>Nabava, dobava, montaža in demontaža opaža za AB pasovni temelj stopnišča</t>
    </r>
    <r>
      <rPr>
        <sz val="11"/>
        <rFont val="Calibri"/>
        <family val="2"/>
        <charset val="238"/>
        <scheme val="minor"/>
      </rPr>
      <t>; opaž komplet z opiranjem do višine 60cm. Komplet z vsemi potrebnimi dodatnimi deli in materiali.</t>
    </r>
  </si>
  <si>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 in dodatki za oteženo delo.</t>
  </si>
  <si>
    <r>
      <rPr>
        <b/>
        <sz val="11"/>
        <rFont val="Calibri"/>
        <family val="2"/>
        <charset val="238"/>
        <scheme val="minor"/>
      </rPr>
      <t>Nabava, dobava, montaža in demontaža opaža za podbetoniranje obstoječih AB pasovnih temeljev</t>
    </r>
    <r>
      <rPr>
        <sz val="11"/>
        <rFont val="Calibri"/>
        <family val="2"/>
        <charset val="238"/>
        <scheme val="minor"/>
      </rPr>
      <t>; pasovni temelji komplet z opiranjem in podpiranjem do višine 130cm. V ceni potrebno upoštevati del opaža kot zgubljeni opaž. Komplet z vsemi potrebnimi dodatnimi deli in materiali.</t>
    </r>
  </si>
  <si>
    <r>
      <t>Nabava, dobava, montaža in demontaža opaža</t>
    </r>
    <r>
      <rPr>
        <sz val="11"/>
        <rFont val="Calibri"/>
        <family val="2"/>
        <charset val="238"/>
        <scheme val="minor"/>
      </rPr>
      <t xml:space="preserve"> </t>
    </r>
    <r>
      <rPr>
        <b/>
        <sz val="11"/>
        <rFont val="Calibri"/>
        <family val="2"/>
        <charset val="238"/>
        <scheme val="minor"/>
      </rPr>
      <t>za AB stene jaška dvigala</t>
    </r>
    <r>
      <rPr>
        <sz val="11"/>
        <rFont val="Calibri"/>
        <family val="2"/>
        <charset val="238"/>
        <scheme val="minor"/>
      </rPr>
      <t xml:space="preserve"> pod -2,81m oz -4,17m. Opaž višine do 300cm, komplet z opiranjem in podpiranjem. Komplet z vsemi potrebnimi dodatnimi deli in materiali.</t>
    </r>
  </si>
  <si>
    <r>
      <t>Nabava, dobava, montaža in demontaža opaža</t>
    </r>
    <r>
      <rPr>
        <sz val="11"/>
        <rFont val="Calibri"/>
        <family val="2"/>
        <charset val="238"/>
        <scheme val="minor"/>
      </rPr>
      <t xml:space="preserve"> </t>
    </r>
    <r>
      <rPr>
        <b/>
        <sz val="11"/>
        <rFont val="Calibri"/>
        <family val="2"/>
        <charset val="238"/>
        <scheme val="minor"/>
      </rPr>
      <t>za AB stene jaška dvigala</t>
    </r>
    <r>
      <rPr>
        <sz val="11"/>
        <rFont val="Calibri"/>
        <family val="2"/>
        <charset val="238"/>
        <scheme val="minor"/>
      </rPr>
      <t xml:space="preserve"> nad -2,81m oz -4,17m. Opaž višine do 735cm, komplet z opiranjem in podpiranjem. Komplet z vsemi potrebnimi dodatnimi deli in materiali.</t>
    </r>
  </si>
  <si>
    <r>
      <t>Nabava, dobava, montaža in demontaža opaža</t>
    </r>
    <r>
      <rPr>
        <sz val="11"/>
        <rFont val="Calibri"/>
        <family val="2"/>
        <charset val="238"/>
        <scheme val="minor"/>
      </rPr>
      <t xml:space="preserve"> </t>
    </r>
    <r>
      <rPr>
        <b/>
        <sz val="11"/>
        <rFont val="Calibri"/>
        <family val="2"/>
        <charset val="238"/>
        <scheme val="minor"/>
      </rPr>
      <t>za AB stene</t>
    </r>
    <r>
      <rPr>
        <sz val="11"/>
        <rFont val="Calibri"/>
        <family val="2"/>
        <charset val="238"/>
        <scheme val="minor"/>
      </rPr>
      <t xml:space="preserve"> nad -2,61m oz -3,89m. Opaž višine do 650cm, komplet z opiranjem in podpiranjem. Komplet z vsemi potrebnimi dodatnimi deli in materiali.</t>
    </r>
  </si>
  <si>
    <r>
      <t>Nabava, dobava, montaža in demontaža opaža za AB svetlobne jaške.</t>
    </r>
    <r>
      <rPr>
        <sz val="11"/>
        <rFont val="Calibri"/>
        <family val="2"/>
        <charset val="238"/>
        <scheme val="minor"/>
      </rPr>
      <t xml:space="preserve"> Opaž višine cca 70cm, komplet z vsemi potrebnimi dodatnimi deli in materiali. Komplet z vsemi potrebnimi dodatnimi deli in materiali.</t>
    </r>
  </si>
  <si>
    <r>
      <t>Nabava, dobava, montaža in demontaža opaža AB medetažne plošče dozidanega dela objekta.</t>
    </r>
    <r>
      <rPr>
        <sz val="11"/>
        <rFont val="Calibri"/>
        <family val="2"/>
        <charset val="238"/>
        <scheme val="minor"/>
      </rPr>
      <t xml:space="preserve"> Opaž komplet z opiranjem in podpiranjem do višine 880cm. Komplet z vsemi potrebnimi dodatnimi deli in materiali.</t>
    </r>
  </si>
  <si>
    <t>Opaž čela AB medetažne plošče.</t>
  </si>
  <si>
    <r>
      <t xml:space="preserve">Nabava, dobava, montaža in demontaža opaža za AB nosilce </t>
    </r>
    <r>
      <rPr>
        <sz val="11"/>
        <rFont val="Calibri"/>
        <family val="2"/>
        <charset val="238"/>
        <scheme val="minor"/>
      </rPr>
      <t>dozidanega dela objekta. Opaž komplet z opiranjem in podpiranjem do višine 350cm. Komplet z vsemi potrebnimi dodatnimi deli in materiali.</t>
    </r>
  </si>
  <si>
    <r>
      <t>Nabava, dobava, montaža in demontaža opaža</t>
    </r>
    <r>
      <rPr>
        <sz val="11"/>
        <rFont val="Calibri"/>
        <family val="2"/>
        <charset val="238"/>
        <scheme val="minor"/>
      </rPr>
      <t xml:space="preserve"> </t>
    </r>
    <r>
      <rPr>
        <b/>
        <sz val="11"/>
        <rFont val="Calibri"/>
        <family val="2"/>
        <charset val="238"/>
        <scheme val="minor"/>
      </rPr>
      <t xml:space="preserve">za AB horizontalne zidne vezi </t>
    </r>
    <r>
      <rPr>
        <sz val="11"/>
        <rFont val="Calibri"/>
        <family val="2"/>
        <charset val="238"/>
        <scheme val="minor"/>
      </rPr>
      <t>dozidanega dela objekta. Opaž komplet z opiranjem in podpiranjem do višine 440cm. Komplet z vsemi potrebnimi dodatnimi deli in materiali.</t>
    </r>
  </si>
  <si>
    <r>
      <t xml:space="preserve">Nabava, dobava, montaža in demontaža opaža za AB poševne zidne vezi </t>
    </r>
    <r>
      <rPr>
        <sz val="11"/>
        <rFont val="Calibri"/>
        <family val="2"/>
        <charset val="238"/>
        <scheme val="minor"/>
      </rPr>
      <t>dozidanega dela objekta. Opaž komplet z opiranjem in podpiranjem do višine 440cm. Komplet z vsemi potrebnimi dodatnimi deli in materiali.</t>
    </r>
  </si>
  <si>
    <t>STOPNIŠČE</t>
  </si>
  <si>
    <r>
      <t>Nabava, dobava, montaža in demontaža opaža</t>
    </r>
    <r>
      <rPr>
        <sz val="11"/>
        <rFont val="Calibri"/>
        <family val="2"/>
        <charset val="238"/>
        <scheme val="minor"/>
      </rPr>
      <t xml:space="preserve"> </t>
    </r>
    <r>
      <rPr>
        <b/>
        <sz val="11"/>
        <rFont val="Calibri"/>
        <family val="2"/>
        <charset val="238"/>
        <scheme val="minor"/>
      </rPr>
      <t>za AB enoramno stopnišče</t>
    </r>
    <r>
      <rPr>
        <sz val="11"/>
        <rFont val="Calibri"/>
        <family val="2"/>
        <charset val="238"/>
        <scheme val="minor"/>
      </rPr>
      <t xml:space="preserve"> dozidanega dela objekta. Opaž komplet z opiranjem in podpiranjem do višine 130cm. Komplet z vsemi potrebnimi dodatnimi deli in materiali.</t>
    </r>
  </si>
  <si>
    <t>OSTREŠJE</t>
  </si>
  <si>
    <t>DRUGA TESARSKA DELA</t>
  </si>
  <si>
    <r>
      <rPr>
        <b/>
        <sz val="11"/>
        <color theme="1"/>
        <rFont val="Calibri"/>
        <family val="2"/>
        <charset val="238"/>
        <scheme val="minor"/>
      </rPr>
      <t xml:space="preserve">Nabava, dobava, montaža in demontaža opaža odprtin v AB konstrukcijah </t>
    </r>
    <r>
      <rPr>
        <sz val="11"/>
        <color theme="1"/>
        <rFont val="Calibri"/>
        <family val="2"/>
        <charset val="238"/>
        <scheme val="minor"/>
      </rPr>
      <t>za podometni razvod posameznih inštalacij v dozidanem objektu. Opaž za odprtine vgrajen v opažu AB konstrukcij (Dimenzije odprtin v so podane kot notranja mera opaža). Komplet z vsemi potrebnimi dodatnimi deli in materiali.</t>
    </r>
  </si>
  <si>
    <t>ODPRTINE OKROGLEGA PREREZA</t>
  </si>
  <si>
    <t>ø125, dolžine 20cm</t>
  </si>
  <si>
    <t>ø200, dolžine 25cm</t>
  </si>
  <si>
    <t>ODPRTINE KVADRATNEGA PREREZA</t>
  </si>
  <si>
    <t>25/10cm, dolžine 25cm</t>
  </si>
  <si>
    <t>50/25cm, dolžine 25cm</t>
  </si>
  <si>
    <r>
      <rPr>
        <b/>
        <sz val="11"/>
        <rFont val="Calibri"/>
        <family val="2"/>
        <charset val="238"/>
        <scheme val="minor"/>
      </rP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</si>
  <si>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20/25cm, dolžine 225cm</t>
  </si>
  <si>
    <r>
      <rPr>
        <b/>
        <sz val="11"/>
        <rFont val="Calibri"/>
        <family val="2"/>
        <charset val="238"/>
        <scheme val="minor"/>
      </rPr>
      <t xml:space="preserve">Izdelava opažev za manjše konstrukcije s 100% porabo lesa </t>
    </r>
    <r>
      <rPr>
        <sz val="11"/>
        <rFont val="Calibri"/>
        <family val="2"/>
        <charset val="238"/>
        <scheme val="minor"/>
      </rPr>
      <t>- izgubljeni opaži, ki se po opaževanju popolnoma uničijo do neuporabnosti ali pa posamezni izgubljeni opaži. Komplet z vsemi potrebnimi dodatnimi deli in materiali.</t>
    </r>
  </si>
  <si>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</si>
  <si>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</si>
  <si>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</si>
  <si>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IZOLACIJE</t>
  </si>
  <si>
    <r>
      <rPr>
        <b/>
        <sz val="11"/>
        <rFont val="Calibri"/>
        <family val="2"/>
        <charset val="238"/>
        <scheme val="minor"/>
      </rPr>
      <t>Nabava, dobava in polaganje toplotne izolacije pod talno in temeljno ploščo</t>
    </r>
    <r>
      <rPr>
        <sz val="11"/>
        <rFont val="Calibri"/>
        <family val="2"/>
        <charset val="238"/>
        <scheme val="minor"/>
      </rPr>
      <t xml:space="preserve"> dozidanega objekta; polaganje na predpripravljeno peščeno podlago. Toplotna izolacija iz ekstrudiranega polistirena (SIST EN 13164, ג= max. 0,035W/mK, tlačna trdnost 400kPa). </t>
    </r>
  </si>
  <si>
    <t>Plošče s stopničastimi preklopi kot npr. FIBRANxps 400-L ali enakovredno, prosto položene na podlago, debeline 16cm. Kompletno z vsemi preklopi, delom in materialom.</t>
  </si>
  <si>
    <t>Plošče s stopničastimi preklopi, položene preko hidroizolacije oz ob obodu AB konstrukcije kot npr. FIBRANxps 400-L ali enakovredno, debeline 20cm. Kompletno z vsemi preklopi, delom in materialom.</t>
  </si>
  <si>
    <t>enakovreno (poraba 0,3 l/m2, sušenje premaza 24 ur) in 2x bitumenski trak poljubnega proizvajalca (v skladu s SIST EN 13969) s potrebnimi vertikalnimi zavihki.</t>
  </si>
  <si>
    <t>hladni bitumenski premaz in 2x hidroizolacijski bitumenski trak (V4 ali enakovredno), debeline 3,6mm. Hidroizolacijski trak varjen po celotni površini z 10cm preklopom.</t>
  </si>
  <si>
    <t>V ceni potrebno upoštevati izdelavo "zaokrožnice" na lomih oz stikih vertikale in horizontale s hitrosušečo in vodotesno sanacijsko malto na mineralni osnovi kot npr. Weber TEC 933 ali enakovredno. Komplet z vsemi potrebnimi dodatnimi deli in materiali.</t>
  </si>
  <si>
    <r>
      <t>Nabava, dobava in izdelava vertikalne hidroizolacije temeljev, temeljnih zidov in zidov</t>
    </r>
    <r>
      <rPr>
        <sz val="11"/>
        <rFont val="Calibri"/>
        <family val="2"/>
        <charset val="238"/>
        <scheme val="minor"/>
      </rPr>
      <t>; predhodno čiščenje konstrukcij in izravnava podlage s cementno malto. Izdelava hidroizolacije v sestavi:</t>
    </r>
  </si>
  <si>
    <r>
      <rPr>
        <b/>
        <sz val="11"/>
        <rFont val="Calibri"/>
        <family val="2"/>
        <charset val="238"/>
        <scheme val="minor"/>
      </rPr>
      <t>Nabava, dobava in izdelava horizontalne hidroizolacije preko podložnega betona temeljne plošče jaška dvigala</t>
    </r>
    <r>
      <rPr>
        <sz val="11"/>
        <rFont val="Calibri"/>
        <family val="2"/>
        <charset val="238"/>
        <scheme val="minor"/>
      </rPr>
      <t xml:space="preserve"> v sestavi: </t>
    </r>
  </si>
  <si>
    <t>Komplet z vsemi preklopi po navodilih proizvajalca, delom in materialom.</t>
  </si>
  <si>
    <r>
      <t xml:space="preserve">Nabava, dobava in polaganje toplotnoizolacijske zaščite vertikalne vkopane konstrukcije in zaščite hidroizolacije </t>
    </r>
    <r>
      <rPr>
        <sz val="11"/>
        <rFont val="Calibri"/>
        <family val="2"/>
        <charset val="238"/>
        <scheme val="minor"/>
      </rPr>
      <t xml:space="preserve">- obod pasovnih temeljev, temeljnih zidov in obodnih vkopanih AB sten. Toplotna izolacija iz ekstrudiranega polistirena (SIST EN 13164, ג= max. 0,035W/mK, tlačna trdnost 400kPa). </t>
    </r>
  </si>
  <si>
    <t>Kompletno z vsemi preklopi, delom in materialom.</t>
  </si>
  <si>
    <r>
      <t>Nabava, dobava in polaganje zaščite hidroizolacije - gumbasta membrana</t>
    </r>
    <r>
      <rPr>
        <sz val="11"/>
        <rFont val="Calibri"/>
        <family val="2"/>
        <charset val="238"/>
        <scheme val="minor"/>
      </rPr>
      <t xml:space="preserve"> iz polietilena visoke gostote. Folija vodo neprepustna, odporna na kemikalije in pritisk.</t>
    </r>
  </si>
  <si>
    <r>
      <t xml:space="preserve">Nabava, dobava in vgrajevanje armiranega betona </t>
    </r>
    <r>
      <rPr>
        <sz val="11"/>
        <rFont val="Calibri"/>
        <family val="2"/>
        <charset val="238"/>
        <scheme val="minor"/>
      </rPr>
      <t>kvalitete C30/37</t>
    </r>
    <r>
      <rPr>
        <b/>
        <sz val="11"/>
        <rFont val="Calibri"/>
        <family val="2"/>
        <charset val="238"/>
        <scheme val="minor"/>
      </rPr>
      <t xml:space="preserve"> za AB medetažne plošče dozidanega dela objekta</t>
    </r>
    <r>
      <rPr>
        <sz val="11"/>
        <rFont val="Calibri"/>
        <family val="2"/>
        <charset val="238"/>
        <scheme val="minor"/>
      </rPr>
      <t>; medetažne plošče debeline prereza 0,20m³/m², (C 30/37; XC3), gladko zaribana, toleranca: nivelirana na točnost ± 0,5cm/4,0m. AB plošča nad povezovalnim hodnikom v naklonu. Na stiku z obstoječo konstrukcijo potrebno upoštevati sidranje armature v obstoječo konstrukcijo po načrtu gradbenih konstrukcij. Komplet z vsemi potrebnimi dodatnimi deli in materiali.</t>
    </r>
  </si>
  <si>
    <r>
      <t>Nabava, dobava in izdelava hidroizolacije in toplotne izolacije na AB ploščo pohodno in delno povoznega povezovalnega hodnika</t>
    </r>
    <r>
      <rPr>
        <sz val="11"/>
        <rFont val="Calibri"/>
        <family val="2"/>
        <charset val="238"/>
        <scheme val="minor"/>
      </rPr>
      <t xml:space="preserve"> v sestavi:</t>
    </r>
  </si>
  <si>
    <t xml:space="preserve"> - bitumenski premaz kot npr. IBITOL ali enakovredno
 - hidroizolacijski bitumenski trak kot npr. FRAGMAT BITALBIT AL V4 ali enakovredno</t>
  </si>
  <si>
    <t xml:space="preserve"> - hidroizolacijski trak iz APAO modificiranega bitumna, armiran s poliesterskim filcem, točkovno varjen kot pnr. IZOTEKT P4 APAO ali enakovrdno
 - hidroizolacijski trak iz APAO modificiranega bitumna, armiran s poliesterskim filcem, polno varjen kot npr. IZOTEKT P5 APAO ali enakovredno</t>
  </si>
  <si>
    <t xml:space="preserve"> - drenažni PP filc - geotekstil iz polipropilena kot npr. FIBRANfilter SF32, pripravljeno za vgradnjo peščene podlage.</t>
  </si>
  <si>
    <r>
      <rPr>
        <b/>
        <sz val="11"/>
        <color theme="1"/>
        <rFont val="Calibri"/>
        <family val="2"/>
        <charset val="238"/>
        <scheme val="minor"/>
      </rPr>
      <t>Nabava, dobava in izdelava hidroizolacijskega premaza v jašku dvigala</t>
    </r>
    <r>
      <rPr>
        <sz val="11"/>
        <color theme="1"/>
        <rFont val="Calibri"/>
        <family val="2"/>
        <charset val="238"/>
        <scheme val="minor"/>
      </rPr>
      <t>; premaz AB zidov do višine 5,50m in tlaka z dvokomponentno z vlakni ojačano malto na osnovi cementa, modificiranega s posebnimi  na alkalnost odpornimi polimeri, izbranim finim agregatom in vezivi za vodotesnost. Vodotesni pramaz kot npr. SIkalastic-152 ali enakovredno v skladu s standardom EN 1504-9.</t>
    </r>
  </si>
  <si>
    <t>Predhodno čiščenje zidov in izravnava s cementno malto.</t>
  </si>
  <si>
    <t>ZIDANJE</t>
  </si>
  <si>
    <r>
      <rPr>
        <b/>
        <sz val="11"/>
        <color theme="1"/>
        <rFont val="Calibri"/>
        <family val="2"/>
        <charset val="238"/>
        <scheme val="minor"/>
      </rPr>
      <t xml:space="preserve">Nabava, dobava in zidanje nosilnih zidov </t>
    </r>
    <r>
      <rPr>
        <sz val="11"/>
        <color theme="1"/>
        <rFont val="Calibri"/>
        <family val="2"/>
        <charset val="238"/>
        <scheme val="minor"/>
      </rPr>
      <t>z opečnim modularnim blokom, debeline 19cm kot npr. Go max 19 PU al enakovredno. Zidanje s PCM. Komplet z vsemi potrebnimi dodatnimi deli in materiali.</t>
    </r>
  </si>
  <si>
    <r>
      <rPr>
        <b/>
        <sz val="11"/>
        <color theme="1"/>
        <rFont val="Calibri"/>
        <family val="2"/>
        <charset val="238"/>
        <scheme val="minor"/>
      </rPr>
      <t xml:space="preserve">Nabava, dobava in zidanje nosilnih zidov </t>
    </r>
    <r>
      <rPr>
        <sz val="11"/>
        <color theme="1"/>
        <rFont val="Calibri"/>
        <family val="2"/>
        <charset val="238"/>
        <scheme val="minor"/>
      </rPr>
      <t>z opečnim modularnim blokom, debeline 25cm kot npr. Go max 25 PU al enakovredno. Zidanje s PCM. Komplet z vsemi potrebnimi dodatnimi deli in materiali.</t>
    </r>
  </si>
  <si>
    <r>
      <rPr>
        <b/>
        <sz val="11"/>
        <color theme="1"/>
        <rFont val="Calibri"/>
        <family val="2"/>
        <charset val="238"/>
        <scheme val="minor"/>
      </rPr>
      <t xml:space="preserve">Nabava, dobava in zidanje predelnih zidov </t>
    </r>
    <r>
      <rPr>
        <sz val="11"/>
        <color theme="1"/>
        <rFont val="Calibri"/>
        <family val="2"/>
        <charset val="238"/>
        <scheme val="minor"/>
      </rPr>
      <t>z opečnim pregradnim elementom, debeline 10cm kot npr. Go max 10 PU al enakovredno. Zidanje s PCM. Komplet z vsemi potrebnimi dodatnimi deli in materiali.</t>
    </r>
  </si>
  <si>
    <t>PREKLADE</t>
  </si>
  <si>
    <t>dolžine 125cm</t>
  </si>
  <si>
    <t>ZID DEBELINE 40cm</t>
  </si>
  <si>
    <t>ZID DEBELINE 10cm</t>
  </si>
  <si>
    <t>ESTRIHI</t>
  </si>
  <si>
    <r>
      <rPr>
        <b/>
        <sz val="11"/>
        <color theme="1"/>
        <rFont val="Calibri"/>
        <family val="2"/>
        <charset val="238"/>
        <scheme val="minor"/>
      </rPr>
      <t>Nabava, dobava in vgradnja montažne opečne preklade</t>
    </r>
    <r>
      <rPr>
        <sz val="11"/>
        <color theme="1"/>
        <rFont val="Calibri"/>
        <family val="2"/>
        <charset val="238"/>
        <scheme val="minor"/>
      </rPr>
      <t>. Zidanje s PCM. Komplet z vsemi potrebnimi dodatnimi deli in materiali.</t>
    </r>
  </si>
  <si>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</si>
  <si>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r>
      <rPr>
        <b/>
        <sz val="11"/>
        <color theme="1"/>
        <rFont val="Calibri"/>
        <family val="2"/>
        <charset val="238"/>
        <scheme val="minor"/>
      </rPr>
      <t>Nabava, dobava in izdelava plavajočega armirano cementnega estriha</t>
    </r>
    <r>
      <rPr>
        <sz val="11"/>
        <color theme="1"/>
        <rFont val="Calibri"/>
        <family val="2"/>
        <charset val="238"/>
        <scheme val="minor"/>
      </rPr>
      <t xml:space="preserve"> debeline 8+8cm (prostori s finalno oblogo iz PVC-ja) v sestavi:</t>
    </r>
  </si>
  <si>
    <t>~ toplotno izolacijske talne plošče iz kamene volne debeline 8cm, ʎD=0,037W/mK SIST EN 12667 kot npr. Knauf Insulation DF ali enakovredno)</t>
  </si>
  <si>
    <t>~ PE folija 0,15mm, položena s preklopi op navodilih proizvajalca min 20cm</t>
  </si>
  <si>
    <t>~ armiran cementni estrih, debeline 9cm, CT-C20-FS z dodatkom mikroarmature iz PP vlaken kot npr. Fibrins F120 ali enakovredno v količini 0,95kg/m3, ob steni robni trak iz kamene volne, debeline 12mm kot npr. Knauf Insulation DL ali enakovredno.</t>
  </si>
  <si>
    <t>OMETI</t>
  </si>
  <si>
    <r>
      <t xml:space="preserve">Nabava, dobava in izdelava notranjega apneno-cementnega strojnega ometa </t>
    </r>
    <r>
      <rPr>
        <sz val="11"/>
        <color theme="1"/>
        <rFont val="Calibri"/>
        <family val="2"/>
        <charset val="238"/>
        <scheme val="minor"/>
      </rPr>
      <t xml:space="preserve">na zidanih in betonskih površinah v debelini cca 1,5cm. </t>
    </r>
  </si>
  <si>
    <t>Izdelava strojnega ometa (grobi + fini omet) s predhodnim potrebnim obrizgom oz premazom za izboljšanje oprijema ometa. Izdelava ometa in prednamaza po navodilih proizvajalca. V ceni potrebno upoštevati vgradnjo armaturne steklene mrežice na stikih različnih materialov. Komplet z vsemi potrebnimi dodatnimi deli in materiali.</t>
  </si>
  <si>
    <t>PREBOJI IN UTORI</t>
  </si>
  <si>
    <r>
      <t>Izdelava utorov v AB nosilni konstrukciji v dozidanem objektu.</t>
    </r>
    <r>
      <rPr>
        <sz val="11"/>
        <color theme="1"/>
        <rFont val="Calibri"/>
        <family val="2"/>
        <charset val="238"/>
        <scheme val="minor"/>
      </rPr>
      <t xml:space="preserve"> Iznos materiala iz objekta, nakladanje na kamion in odvoz na deponijo po izboru izvajalca del, komplet s stroški transporta in plačilom takse deponije.</t>
    </r>
  </si>
  <si>
    <t>~ Velikosti do 0,10m²</t>
  </si>
  <si>
    <t>~ Velikosti od 0,10m² do 0,25m²</t>
  </si>
  <si>
    <r>
      <t>Izdelava utorov v obstoječi nosilni konstrukciji</t>
    </r>
    <r>
      <rPr>
        <sz val="11"/>
        <color theme="1"/>
        <rFont val="Calibri"/>
        <family val="2"/>
        <charset val="238"/>
        <scheme val="minor"/>
      </rPr>
      <t xml:space="preserve"> v obstoječem delu objekta. Iznos materiala iz objekta, nakladanje na kamion in odvoz na deponijo po izboru izvajalca del, komplet s stroški transporta in plačilom takse deponije. </t>
    </r>
  </si>
  <si>
    <t>~ Velikosti do 1,00m², globine cca 20cm</t>
  </si>
  <si>
    <t>~ Velikosti od 0,25m² do 1,00m²</t>
  </si>
  <si>
    <r>
      <t>Izdelava in obdelava prebojev v zidanih stenah obstoječega objekta</t>
    </r>
    <r>
      <rPr>
        <sz val="11"/>
        <color theme="1"/>
        <rFont val="Calibri"/>
        <family val="2"/>
        <charset val="238"/>
        <scheme val="minor"/>
      </rPr>
      <t>. Iznos materiala iz objekta, nakladanje na kamion in odvoz na deponijo po izboru izvajalca del, komplet s stroški transporta in plačilom takse deponije.</t>
    </r>
  </si>
  <si>
    <t>~ rege preseka do 5/5cm ali enakovrednega preseka</t>
  </si>
  <si>
    <t>~ rege preseka 10/10cm ali enakovrednega preseka</t>
  </si>
  <si>
    <t>~ rege preseka 10/20cm ali enakovrednega preseka</t>
  </si>
  <si>
    <r>
      <rPr>
        <b/>
        <sz val="11"/>
        <color theme="1"/>
        <rFont val="Calibri"/>
        <family val="2"/>
        <charset val="238"/>
        <scheme val="minor"/>
      </rPr>
      <t>Izdelava in obdelava reg v zidanih stenah in obstoječi konstrukciji</t>
    </r>
    <r>
      <rPr>
        <sz val="11"/>
        <color theme="1"/>
        <rFont val="Calibri"/>
        <family val="2"/>
        <charset val="238"/>
        <scheme val="minor"/>
      </rPr>
      <t>. Iznos materiala iz objekta, nakladanje na kamion in odvoz na deponijo po izboru izvajalca del, komplet s stroški transporta in plačilom takse deponije.</t>
    </r>
  </si>
  <si>
    <t>RAZNA ZIDARSKA DELA</t>
  </si>
  <si>
    <r>
      <rPr>
        <b/>
        <sz val="11"/>
        <color theme="1"/>
        <rFont val="Calibri"/>
        <family val="2"/>
        <charset val="238"/>
        <scheme val="minor"/>
      </rPr>
      <t>Zaščita že položenih, izoliranih in tlačno preizkušenih raznih inštalacijskih talnih razvodov</t>
    </r>
    <r>
      <rPr>
        <sz val="11"/>
        <color theme="1"/>
        <rFont val="Calibri"/>
        <family val="2"/>
        <charset val="238"/>
        <scheme val="minor"/>
      </rPr>
      <t>, položenih na betonsko podlago z obbetoniranjem v preseku do 0,02 m3/m1 s plastičnim betonom C 16/20, fine granulacije (0-4 mm). Obbetonirajo se samo tisti vodi, ki se ne zaščitijo takoj s finalnim tlakom. Komplet z vsemi potrebnim dodatnimi deli in materiali.</t>
    </r>
  </si>
  <si>
    <r>
      <rPr>
        <b/>
        <sz val="11"/>
        <color theme="1"/>
        <rFont val="Calibri"/>
        <family val="2"/>
        <charset val="238"/>
        <scheme val="minor"/>
      </rPr>
      <t>Gradbeno čiščenje</t>
    </r>
    <r>
      <rPr>
        <sz val="11"/>
        <color theme="1"/>
        <rFont val="Calibri"/>
        <family val="2"/>
        <charset val="238"/>
        <scheme val="minor"/>
      </rPr>
      <t xml:space="preserve"> dela objekta kjer potekajo dela po končanih mokrih postopkih in med vmesnimi fazami: obračun po netto tlorisni enkratni površini objekta - upoštevsajo se uporabne površine. Pogodbeni izvajalec je dolžan vsakodnevno čistiti objekt, pospravljati gradbišče v s skladu s pravili stroke. Za to se mu prizna enkratni znesek čiščenja.</t>
    </r>
  </si>
  <si>
    <r>
      <rPr>
        <b/>
        <sz val="11"/>
        <color theme="1"/>
        <rFont val="Calibri"/>
        <family val="2"/>
        <charset val="238"/>
        <scheme val="minor"/>
      </rPr>
      <t xml:space="preserve">Finalno čiščenje </t>
    </r>
    <r>
      <rPr>
        <sz val="11"/>
        <color theme="1"/>
        <rFont val="Calibri"/>
        <family val="2"/>
        <charset val="238"/>
        <scheme val="minor"/>
      </rPr>
      <t>prostorov dela objekta kjer potekajo dela po končanih delih: vsi notranji in zunanji tlaki, stavbno pohištvo, steklo,  police, zunanje in notranje ograje s polnili, stenske in talne finalne obloge, sanitarni bloki, naprave, fiksna oprema in napeljave ter stopnišča, ... Obračun po netto tlorisni površini objekta.</t>
    </r>
  </si>
  <si>
    <r>
      <rPr>
        <b/>
        <sz val="11"/>
        <color theme="1"/>
        <rFont val="Calibri"/>
        <family val="2"/>
        <charset val="238"/>
        <scheme val="minor"/>
      </rPr>
      <t>Gradbena pomoč NK,PK delavca</t>
    </r>
    <r>
      <rPr>
        <sz val="11"/>
        <color theme="1"/>
        <rFont val="Calibri"/>
        <family val="2"/>
        <charset val="238"/>
        <scheme val="minor"/>
      </rPr>
      <t>: obračunajo  se po dejansko porabljenem času po cenah iz pogodbenega cenika na podlagi potrjenih količin s strani nadzorne službe iz gradbenega dnevnika.</t>
    </r>
  </si>
  <si>
    <r>
      <rPr>
        <b/>
        <sz val="11"/>
        <color theme="1"/>
        <rFont val="Calibri"/>
        <family val="2"/>
        <charset val="238"/>
        <scheme val="minor"/>
      </rPr>
      <t>Gradbena pomoč KV delavca</t>
    </r>
    <r>
      <rPr>
        <sz val="11"/>
        <color theme="1"/>
        <rFont val="Calibri"/>
        <family val="2"/>
        <charset val="238"/>
        <scheme val="minor"/>
      </rPr>
      <t>: obračunajo se po dejansko porabljenem času po cenah iz pogodbenega cenika na podlagi potrjenih količin s strani nadzorne službe iz gradbenega dnevnika.</t>
    </r>
  </si>
  <si>
    <r>
      <rPr>
        <b/>
        <sz val="11"/>
        <color theme="1"/>
        <rFont val="Calibri"/>
        <family val="2"/>
        <charset val="238"/>
        <scheme val="minor"/>
      </rPr>
      <t>Gradbena pomoč VKV delavca</t>
    </r>
    <r>
      <rPr>
        <sz val="11"/>
        <color theme="1"/>
        <rFont val="Calibri"/>
        <family val="2"/>
        <charset val="238"/>
        <scheme val="minor"/>
      </rPr>
      <t>: obračunajo se po dejansko porabljenem času po cenah iz pogodbenega cenika na podlagi potrjenih količin s strani nadzorne službe iz gradbenega dnevnika.</t>
    </r>
  </si>
  <si>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</si>
  <si>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</si>
  <si>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</si>
  <si>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</si>
  <si>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</si>
  <si>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FEKALNA KANALIZACIJA</t>
  </si>
  <si>
    <t>METEORNA KANALIZACIJA</t>
  </si>
  <si>
    <r>
      <rPr>
        <b/>
        <sz val="11"/>
        <color theme="1"/>
        <rFont val="Calibri"/>
        <family val="2"/>
        <charset val="238"/>
        <scheme val="minor"/>
      </rPr>
      <t>Nabava, dobava in polaganje drenažne cevi</t>
    </r>
    <r>
      <rPr>
        <sz val="11"/>
        <color theme="1"/>
        <rFont val="Calibri"/>
        <family val="2"/>
        <charset val="238"/>
        <scheme val="minor"/>
      </rPr>
      <t xml:space="preserve"> v sestavi: polaganje drenažne cevi na podložni beton C 12/15 - mulda v naklonu, širine 20cm, filc širine 2,00m, drenažna cev fi 160, in zasip s tolčencem v deb min 20cm nad temenom cevi. Komplet z vsemi potrebnimi dodatnimi deli in materiali.</t>
    </r>
  </si>
  <si>
    <t>OBRTNIŠKA DELA</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</si>
  <si>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</si>
  <si>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</si>
  <si>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</si>
  <si>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</si>
  <si>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</si>
  <si>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r>
      <t xml:space="preserve">Nabava, dobava in izdelava elementov lesene strešne konstrukcije </t>
    </r>
    <r>
      <rPr>
        <sz val="11"/>
        <rFont val="Calibri"/>
        <family val="2"/>
        <charset val="238"/>
        <scheme val="minor"/>
      </rPr>
      <t>v naklonu 25</t>
    </r>
    <r>
      <rPr>
        <sz val="11"/>
        <rFont val="Calibri"/>
        <family val="2"/>
        <charset val="238"/>
      </rPr>
      <t>°</t>
    </r>
    <r>
      <rPr>
        <sz val="11"/>
        <rFont val="Calibri"/>
        <family val="2"/>
        <charset val="238"/>
        <scheme val="minor"/>
      </rPr>
      <t xml:space="preserve"> iz lesa I.ktg.. Lesena konstrukcija iz lesenih elementov (lege, špirovci in deske), zaščitena proti lesnim škodljivcem in trohnenju (kot npr. Silvanol ali enakovredno). Vrsta in kvaliteta lesenih elementov, ter pritrjevanje po načrtu gradbenih konstrukcij. Komplet z vsemi potrebnimi dodatnimi deli in materiali.</t>
    </r>
  </si>
  <si>
    <t>~ paropropustna in vodoodporna folija kot npr. Knauf Insulation LDS 0,04 Fix Plus ali enakovredno</t>
  </si>
  <si>
    <t>~ prečne letve dimenzije 5/4cm
~ vzdolžne letve dimenzije 3/4cm</t>
  </si>
  <si>
    <t>~ opečna strešna kritina po tipu in barvi kot obstoječa strešna kritina (predhodni ogled na objektu).</t>
  </si>
  <si>
    <r>
      <rPr>
        <b/>
        <sz val="11"/>
        <rFont val="Calibri"/>
        <family val="2"/>
        <charset val="238"/>
        <scheme val="minor"/>
      </rPr>
      <t xml:space="preserve">Nabava, dobava in montaža opečne strešne kritine </t>
    </r>
    <r>
      <rPr>
        <sz val="11"/>
        <rFont val="Calibri"/>
        <family val="2"/>
        <charset val="238"/>
        <scheme val="minor"/>
      </rPr>
      <t>poševne strehe v sestavi:
~ parna ovira kot npr. Knauf Insulation LDS 5 ali enakovredno
~ toplotna izolacija iz trdih plošč visoke gostote iz mineralne kamene volne kot npr. Termotop Knauf Insulation ali enakovredno. Toplotna izolacija debeline 10cm, toplotne prevodnosti 0,038 (EN 12667)</t>
    </r>
  </si>
  <si>
    <t>Stiki spojev obdelani po navodilih proizvajalca, zatesnjeni s trajno elastično nevtralno silikonsko enokomponentno tesnilno maso, elastično pri nizkih temperaturah -40°C in visokih temperaturah +180°C, kemijsko in UV odporna.</t>
  </si>
  <si>
    <t>~ Strešni želeb polkrožne oblike, dimenzije 33cm komplet s potrebnimi nosilnimi kljukami.</t>
  </si>
  <si>
    <t>~ Odtočni kotlički 33/120 z lovilnimi "mrežami" listja.</t>
  </si>
  <si>
    <t>~ Strešne odtočne cevi s potrebnimi fazonskimi kosi (koleni). Odtočne cevi ø120.</t>
  </si>
  <si>
    <t>~ Predelava obstoječih kleparskih elementov obstoječe strehe.</t>
  </si>
  <si>
    <r>
      <rPr>
        <b/>
        <sz val="11"/>
        <rFont val="Calibri"/>
        <family val="2"/>
        <charset val="238"/>
        <scheme val="minor"/>
      </rPr>
      <t>Nabava, dobava in montaža strešnih kleparskih elementov</t>
    </r>
    <r>
      <rPr>
        <sz val="11"/>
        <rFont val="Calibri"/>
        <family val="2"/>
        <charset val="238"/>
        <scheme val="minor"/>
      </rPr>
      <t xml:space="preserve"> iz jeklene barvane pocinkane pločevine dozidanega objekta;  pocinkana barvana pločevina debeline 0,55 mm, v barvi po izboru arhitekta; nosilne kljuke in objemke iz jeklene pocinkane pločevine; pritrjevanje za I. vetrovno cono.</t>
    </r>
  </si>
  <si>
    <t>m²</t>
  </si>
  <si>
    <r>
      <rPr>
        <b/>
        <sz val="11"/>
        <rFont val="Calibri"/>
        <family val="2"/>
        <charset val="238"/>
        <scheme val="minor"/>
      </rPr>
      <t>Izdelava, dobava in montaža raznih manjših kleparskih obrob</t>
    </r>
    <r>
      <rPr>
        <sz val="11"/>
        <rFont val="Calibri"/>
        <family val="2"/>
        <charset val="238"/>
        <scheme val="minor"/>
      </rPr>
      <t xml:space="preserve"> iz pocinkane barvane pločevine, debeline 0,55 mm. Komplet z vsemi potrebnimi dodatnimi deli in materiali.</t>
    </r>
  </si>
  <si>
    <t>SKUPAJ KROVSKOKLEPARSKA DELA:</t>
  </si>
  <si>
    <t>STAVBNO POHIŠTVO</t>
  </si>
  <si>
    <t>SPLOŠNA DOLOČILA
Pri izvajanju del je potrebno upoštevati vsa pripravljalna dela, pomožna dela in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</si>
  <si>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 xml:space="preserve"> - Delovni oder.
 - Pred izdelavo - naročilom projektant obvezno pismeno potrdi način izvedbe, posamezne artikle, opremo tipe in vse detajle! Izvajalec je obvezan izdelati vzorce za potrditev. Mere, smer odpiranja in samo vgradnjo vrat preveriti na licu mesta.</t>
  </si>
  <si>
    <t>Pri izdelavi stavbnega pohištva in pri montaži oken je potrebno upoštevati detajle in sheme PZI projekta, posamezne tehnične kosovnice projekta ter proizvajalca/ponudnika. Izvajalec je dolžan pred montažo stavbnega pohištva/vrat le te predati v pregled naročniku in nadzoru.</t>
  </si>
  <si>
    <t xml:space="preserve"> - Pred naročilom in jemanjem izmer morajo dobavitelji ali proizvajalci stavbnega pohištva na gradbišču uskladiti vse detajle, ki so povezani z montažo stavbnega pohištva; velikosti odprtin, pozicijo montaže v špaletah, detajle spajanja z zunanjimi in notranjimi policami, eventuelnimi dodatnimi oblaganji posameznih špalet ter tesnenjem in zaključkom ob zidovih in ometih. Pred izdelavo v času jemanja predizmer na delovšču se je potrebno dogovoriti glede eventualne izvedbe in namestitve senčil.</t>
  </si>
  <si>
    <t>Celotno stavbno pohištvo mora biti izdelano iz tipiziranih sistemov v smislu kvalitete, ki mora ustrezati evropskim predpisom, standardom in v nadaljevanju opisanim sistemom izdelave.
Sistem odpiranja po shemi arhitekta.</t>
  </si>
  <si>
    <t>Tesnilo proti gradbeni konstrukciji: Tesnila med slepim podbojem in gradbeno kostrukcijo ter okvirjem in slepim podbojem morajo ustrezati gradbeno fizikalnim zahtevam.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</si>
  <si>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</si>
  <si>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</si>
  <si>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</si>
  <si>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Okenski okvir z razširitvenim profilom zaradi montaže senčil.</t>
  </si>
  <si>
    <t>Zasteklitev z izolativnim steklom s TGI distančnikom (troslojni termopan Ug max = 0,5W/m²K), steklo lepljeno v krilo okna. Okno toplotne prevodnosti Uw max = 0,77W/m²K.</t>
  </si>
  <si>
    <t>Montaža okna po sistemu RAL; zaključki na gradbene elemente, morajo biti znotraj paronepropustni, zunaj pa paropropustni in vodotesni (izvedeni po sistemu RAL montaže).</t>
  </si>
  <si>
    <t>Zaključki na gradbene elemente, morajo biti znotraj paronepropustni, zunaj pa paropropustni in vodotesni (izvedeni po sistemu RAL montaže).</t>
  </si>
  <si>
    <t>Okno opremljeno z zunanjimi lamelnimi žaluzijami (krpanke), s fiksnimi obojestranskimi vodili v RAL barvi po izboru projektanta; žaluzije na elektro pogon - motorno upravljanje s stikalom; omarica podometna vgrajena v izolacijsko fasado. Žaluzije z visoko protivetrno zaščito, razred 6; 92km/h po EN 13659. Komplet z vsemi potrebnimi dodatnimi deli in materiali.</t>
  </si>
  <si>
    <r>
      <rPr>
        <b/>
        <sz val="11"/>
        <rFont val="Calibri"/>
        <family val="2"/>
        <charset val="238"/>
        <scheme val="minor"/>
      </rPr>
      <t>Nabava, dobava in montaža PVC okna</t>
    </r>
    <r>
      <rPr>
        <sz val="11"/>
        <rFont val="Calibri"/>
        <family val="2"/>
        <charset val="238"/>
        <scheme val="minor"/>
      </rPr>
      <t>. Okensko krilo iz večkomornega PVC profila (min 6-komorni profil) s termo členom, debeline min 85mm, trojno tesnenje. Toplotna prehodnost profila Uf=0,94W/m²K ali manj.</t>
    </r>
  </si>
  <si>
    <t>Okno opremljeno z notranjo PVC okensko polico v barvi kot okenski okvir, zunanjo Alu okensko polico in z zunanjimi žaluzijami na elektro pogon. Zunanja okenska polica in žaluzije v RAL barvi po izboru projektanta (temno rjav odtenek). Okenske police z zaobljenimi robovi.</t>
  </si>
  <si>
    <t>Okovje in kljuke izbrano na podlagi vzorcev po potrditvi projektanta ali naročnika. Okovje varnostno (osnovna stopnja) z dvema varnostnima zapirnikoma.</t>
  </si>
  <si>
    <t>160/80cm</t>
  </si>
  <si>
    <t>160/150cm</t>
  </si>
  <si>
    <t>OKNA</t>
  </si>
  <si>
    <t>NOTRANJA VRATA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</si>
  <si>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</si>
  <si>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</si>
  <si>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</si>
  <si>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r>
      <rPr>
        <b/>
        <sz val="11"/>
        <rFont val="Calibri"/>
        <family val="2"/>
        <charset val="238"/>
        <scheme val="minor"/>
      </rPr>
      <t>Nabava, dobava in montaža notranjih vrat</t>
    </r>
    <r>
      <rPr>
        <sz val="11"/>
        <rFont val="Calibri"/>
        <family val="2"/>
        <charset val="238"/>
        <scheme val="minor"/>
      </rPr>
      <t>. Notranja suhomontažna vrata z jeklenim podbojem, predhodno prašno barvan v RAL barvi po izboru projektanta.</t>
    </r>
  </si>
  <si>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</si>
  <si>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</si>
  <si>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Eventuelna zasteklitev z izolacijskim varnostnim steklom VSG, dvoslojni termopan U=0,9W/m2K.</t>
  </si>
  <si>
    <t>91/208,5cm</t>
  </si>
  <si>
    <t>SKUPAJ STAVBNO POHIŠTVO:</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</si>
  <si>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</si>
  <si>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</si>
  <si>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</si>
  <si>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 xml:space="preserve"> 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</si>
  <si>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</si>
  <si>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sesanjestrojnega estriha s premazovanjem s premazom kot npr. Schonox HD ali enakovredno, finalna izravnava z izravnalno maso kot npr. Schonox ZN ali enakovredno, povprečne debeline 2,00 mm.</t>
  </si>
  <si>
    <t>Lepljenje talne obloge z lepljenem na podlago po celotni površini k kvalitnim vodno disperzijskim lepilom kot npr. Schonox Emiclassic ali enkovredno. Vroče varjenje spojev za doseganje vodne neprepustnosti.</t>
  </si>
  <si>
    <t>Izdelava stenskih zaokrožnic iz enakega materiala kot osnovni tlak, vključno s podložnim profilom radij 20mm, višine 10cm.</t>
  </si>
  <si>
    <t>Finalno čiščenje talne obloge in izdelava končnega premaza talne obloge. Finalni premaz se izvede z 2-komponentnim PU premazom kot npr. Elevate RES proizvajalca UVElite ali enakovredno. Komplet z vsemi potrebnimi dodatnimi deli in materiali.</t>
  </si>
  <si>
    <r>
      <rPr>
        <b/>
        <sz val="11"/>
        <rFont val="Calibri"/>
        <family val="2"/>
        <charset val="238"/>
        <scheme val="minor"/>
      </rPr>
      <t>Nabava, dobava in polaganje visokokvalitetne organske talne obloge</t>
    </r>
    <r>
      <rPr>
        <sz val="11"/>
        <rFont val="Calibri"/>
        <family val="2"/>
        <charset val="238"/>
        <scheme val="minor"/>
      </rPr>
      <t xml:space="preserve"> brez vsebnosti nitrazaminov, vinilkloridov, plastifikatorjev, termo plastičnih kloridov kot npr. Wineo 1500 FCS.</t>
    </r>
  </si>
  <si>
    <t>SKUPAJ TLAKARSKA DELA:</t>
  </si>
  <si>
    <t>KLJUČAVNIČARSKA DELA</t>
  </si>
  <si>
    <t>SVETLOBNIK</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</si>
  <si>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</si>
  <si>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primarno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</si>
  <si>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</si>
  <si>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</si>
  <si>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</si>
  <si>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</si>
  <si>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</si>
  <si>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</si>
  <si>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DGD oz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</si>
  <si>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</si>
  <si>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V enotni ceni morajo biti zajeta vsa potrebna dela, transporti, prenosi,…</t>
  </si>
  <si>
    <t>OGRAJA</t>
  </si>
  <si>
    <t>Na steno pritrjeno preko jeklenega stenskega nosilca, sidran v nosilno konstrukcijo z vijaki z vgreznjeno glavo M8 z uporabo dvokomponentne smole za sidranje vijakov. Držalo na višini 110cm. Stopniščni ročaj z nosilci iz jekla, zaščiten in 2x prašno barvan v barvi po izboru projektanta oz naročnika. Komplet z vsemi potrebnimi dodatnimi deli in materiali.</t>
  </si>
  <si>
    <r>
      <rPr>
        <b/>
        <sz val="11"/>
        <rFont val="Calibri"/>
        <family val="2"/>
        <charset val="238"/>
        <scheme val="minor"/>
      </rPr>
      <t>Nabava, dobava, izdelava in montaža stopniščnega držala stopnišča</t>
    </r>
    <r>
      <rPr>
        <sz val="11"/>
        <rFont val="Calibri"/>
        <family val="2"/>
        <charset val="238"/>
        <scheme val="minor"/>
      </rPr>
      <t xml:space="preserve"> dozidanega dela objekta iz jeklene cevi </t>
    </r>
    <r>
      <rPr>
        <sz val="11"/>
        <rFont val="Calibri"/>
        <family val="2"/>
        <charset val="238"/>
      </rPr>
      <t>ø</t>
    </r>
    <r>
      <rPr>
        <sz val="11"/>
        <rFont val="Calibri"/>
        <family val="2"/>
        <charset val="238"/>
        <scheme val="minor"/>
      </rPr>
      <t xml:space="preserve">50mm. </t>
    </r>
  </si>
  <si>
    <r>
      <rPr>
        <b/>
        <sz val="11"/>
        <rFont val="Calibri"/>
        <family val="2"/>
        <charset val="238"/>
        <scheme val="minor"/>
      </rPr>
      <t>Nabava, dobava, izdelava in odstranitev začasnih barier v stenskih odrtinah</t>
    </r>
    <r>
      <rPr>
        <sz val="11"/>
        <rFont val="Calibri"/>
        <family val="2"/>
        <charset val="238"/>
        <scheme val="minor"/>
      </rPr>
      <t>; zavarovanje odprtin v stenah z varnostno ograjo višine 1,00m +/- 5,00cm, kolensko prečko na 47,00cm in 15,00cm polno zaporo na tleh. Komplet z vsemi potrebnimi dodatnimi deli in materiali.</t>
    </r>
  </si>
  <si>
    <r>
      <rPr>
        <b/>
        <sz val="11"/>
        <rFont val="Calibri"/>
        <family val="2"/>
        <charset val="238"/>
        <scheme val="minor"/>
      </rPr>
      <t>Nabava, dobava, izdelava in odstranitev začasnih zaščitnih ograj; zavarovanje na robovih plošč posameznih etaž</t>
    </r>
    <r>
      <rPr>
        <sz val="11"/>
        <rFont val="Calibri"/>
        <family val="2"/>
        <charset val="238"/>
        <scheme val="minor"/>
      </rPr>
      <t>, na stopniščih in podestih z varnostno ograjo višine 1,00m +/- 5,00cm, kolensko prečko na 47,00cm in 15,00cm polno zaporo na tleh. Komplet z vsemi potrebnimi dodatnimi deli in materiali.</t>
    </r>
  </si>
  <si>
    <r>
      <rPr>
        <b/>
        <sz val="11"/>
        <rFont val="Calibri"/>
        <family val="2"/>
        <charset val="238"/>
        <scheme val="minor"/>
      </rPr>
      <t>Nabava / najem premične dvižne ploščadi</t>
    </r>
    <r>
      <rPr>
        <sz val="11"/>
        <rFont val="Calibri"/>
        <family val="2"/>
        <charset val="238"/>
        <scheme val="minor"/>
      </rPr>
      <t>; premična dvižna ploščad za pomoč pri izvedbi obrtniških in inštalacijskih del na večjih višinah; tlorisne dimenzije 2,5/4,00m, h=4,00-8,00m, upošteva se mehanska pomična ploščad, doba uporabe po potrebi.</t>
    </r>
  </si>
  <si>
    <r>
      <rPr>
        <b/>
        <sz val="11"/>
        <color theme="1"/>
        <rFont val="Calibri"/>
        <family val="2"/>
        <charset val="238"/>
        <scheme val="minor"/>
      </rPr>
      <t xml:space="preserve">Nabava, dobava in prestavitev dela obstoječe kanalizacije </t>
    </r>
    <r>
      <rPr>
        <sz val="11"/>
        <color theme="1"/>
        <rFont val="Calibri"/>
        <family val="2"/>
        <charset val="238"/>
        <scheme val="minor"/>
      </rPr>
      <t>z upoštevanjem potrebnih izkopov, predelav in zasipov. Komplet z vsemi potrebnimi dodatnimi deli in materiali.</t>
    </r>
  </si>
  <si>
    <r>
      <rPr>
        <b/>
        <sz val="11"/>
        <rFont val="Calibri"/>
        <family val="2"/>
        <charset val="238"/>
        <scheme val="minor"/>
      </rPr>
      <t xml:space="preserve">Nabava, dobava in prestavitev obstoječe kanalizacijske črpalke </t>
    </r>
    <r>
      <rPr>
        <sz val="11"/>
        <rFont val="Calibri"/>
        <family val="2"/>
        <charset val="238"/>
        <scheme val="minor"/>
      </rPr>
      <t>z upoštevanjem potrebnih predelav. Komplet z vsemi potrebnimi dodatnimi deli in materiali.</t>
    </r>
  </si>
  <si>
    <r>
      <rPr>
        <b/>
        <sz val="11"/>
        <rFont val="Calibri"/>
        <family val="2"/>
        <charset val="238"/>
        <scheme val="minor"/>
      </rPr>
      <t xml:space="preserve">Nabava, dobava in ureditev začasnega obvoda obstoječe kanalizacije </t>
    </r>
    <r>
      <rPr>
        <sz val="11"/>
        <rFont val="Calibri"/>
        <family val="2"/>
        <charset val="238"/>
        <scheme val="minor"/>
      </rPr>
      <t>z upoštevanjem potrebnih predelav in obdelav. Komplet z vsemi potrebnimi dodatnimi deli in materiali.</t>
    </r>
  </si>
  <si>
    <r>
      <rPr>
        <b/>
        <sz val="11"/>
        <rFont val="Calibri"/>
        <family val="2"/>
        <charset val="238"/>
        <scheme val="minor"/>
      </rPr>
      <t>Nabava, dobava in ureditev zapore obstoječe ceste ter ureditev začasnega obvoza</t>
    </r>
    <r>
      <rPr>
        <sz val="11"/>
        <rFont val="Calibri"/>
        <family val="2"/>
        <charset val="238"/>
        <scheme val="minor"/>
      </rPr>
      <t xml:space="preserve"> z upoštevanjem potrebnih zemeljskih del. Komplet z vsemi potrebnimi dodatnimi deli in materiali.</t>
    </r>
  </si>
  <si>
    <r>
      <rPr>
        <b/>
        <sz val="11"/>
        <rFont val="Calibri"/>
        <family val="2"/>
        <charset val="238"/>
        <scheme val="minor"/>
      </rPr>
      <t>Izdelava monitoringa</t>
    </r>
    <r>
      <rPr>
        <sz val="1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</si>
  <si>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t xml:space="preserve">Strojno rušenje dela obstoječega asfalta </t>
    </r>
    <r>
      <rPr>
        <sz val="11"/>
        <rFont val="Calibri"/>
        <family val="2"/>
        <charset val="238"/>
        <scheme val="minor"/>
      </rPr>
      <t>na parkirišču s predhodnim zarezovanjem linije rušitve. Nakladanje materiala na kamion in odvoz na deponijo po izboru izvajalca del, komplet s stroški transporta in plačilom takse deponije. Komplet z vsemi potrebnimi dodatnimi deli in materiali.</t>
    </r>
  </si>
  <si>
    <t>zarezovanje</t>
  </si>
  <si>
    <t>V ceni potrebno upoštevati varnostno opiranje. Iznos ruševin iz objekta, nakladanje na kamion in odvoz na deponijo po izboru izvajalca del, komplet s stroški transporta in plačilom takse deponije.</t>
  </si>
  <si>
    <r>
      <rPr>
        <b/>
        <sz val="11"/>
        <color theme="1"/>
        <rFont val="Calibri"/>
        <family val="2"/>
        <charset val="238"/>
        <scheme val="minor"/>
      </rPr>
      <t>Rušenje oz izdelava preboja v obstoječi notranji nosilni steni</t>
    </r>
    <r>
      <rPr>
        <sz val="11"/>
        <color theme="1"/>
        <rFont val="Calibri"/>
        <family val="2"/>
        <charset val="238"/>
        <scheme val="minor"/>
      </rPr>
      <t xml:space="preserve"> s predhodnim zarezovanjem linije ruštve. Stena debeline 24cm. Predhodno strojno zarerovanje linije rušitve; strojno zarezovanje v projektno globino do 24cm, zaradi izdelave ravnih delovnih stikov in zaradi preprečitve širjenja vibracij in nastanka razpok po obstoječih konstrukcijah. </t>
    </r>
  </si>
  <si>
    <r>
      <rPr>
        <b/>
        <sz val="11"/>
        <color theme="1"/>
        <rFont val="Calibri"/>
        <family val="2"/>
        <charset val="238"/>
        <scheme val="minor"/>
      </rPr>
      <t>Rušitev dela obstoječe strešne konstrukcije</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V ceni potrebno upoštevati varnostno opiranje. Iznos materiala, nakladanje na kamion in odvoz na deponijo po izboru izvajalca del, komplet s stroški transporta in plačilom takse deponije. Komplet z vsemi potrebnimi dodatnimi deli in materiali.</t>
    </r>
  </si>
  <si>
    <r>
      <t>m</t>
    </r>
    <r>
      <rPr>
        <sz val="11"/>
        <rFont val="Calibri"/>
        <family val="2"/>
        <charset val="238"/>
      </rPr>
      <t>³</t>
    </r>
  </si>
  <si>
    <t>Ograja iz jeklenih pocinkanih profilov, zaščiteni in 2x prašno barvani v barvi po izboru projektanta oz naročnika. Komplet z vsemi potrebnimi dodatnimi deli in materiali.</t>
  </si>
  <si>
    <r>
      <rPr>
        <b/>
        <sz val="11"/>
        <rFont val="Calibri"/>
        <family val="2"/>
        <charset val="238"/>
        <scheme val="minor"/>
      </rPr>
      <t>Nabava, dobava, izdelava in montaža stopniščne ograje</t>
    </r>
    <r>
      <rPr>
        <sz val="11"/>
        <rFont val="Calibri"/>
        <family val="2"/>
        <charset val="238"/>
        <scheme val="minor"/>
      </rPr>
      <t xml:space="preserve">. Ravna stopniščna ograja iz jeklenih cevi </t>
    </r>
    <r>
      <rPr>
        <sz val="11"/>
        <rFont val="Calibri"/>
        <family val="2"/>
        <charset val="238"/>
      </rPr>
      <t xml:space="preserve">ø50mm, višine 100cm, preko vertikalnih stojk in pritrdilnih ploščic pritrjena v nosilno konstrukcijo - AB talna plošča. </t>
    </r>
    <r>
      <rPr>
        <sz val="11"/>
        <rFont val="Calibri"/>
        <family val="2"/>
        <charset val="238"/>
        <scheme val="minor"/>
      </rPr>
      <t xml:space="preserve">Ograja vijačena v nosilno konstrukcijo z vijaki z vgreznjeno glavo M8 z uporabo dvokomponentne smole za sidranje vijakov. </t>
    </r>
  </si>
  <si>
    <r>
      <rPr>
        <b/>
        <sz val="11"/>
        <rFont val="Calibri"/>
        <family val="2"/>
        <charset val="238"/>
        <scheme val="minor"/>
      </rPr>
      <t>Rušenje obstoječe stene</t>
    </r>
    <r>
      <rPr>
        <sz val="11"/>
        <rFont val="Calibri"/>
        <family val="2"/>
        <charset val="238"/>
        <scheme val="minor"/>
      </rPr>
      <t xml:space="preserve"> s predhodnim zarezovanjem linije ruštve. Obodna stena debeline 20cm. Predhodno strojno zarerovanje linije rušitve; strojno zarezovanje v projektno globino do 20cm, zaradi izdelave ravnih delovnih stikov in zaradi preprečitve širjenja vibracij in nastanka razpok po obstoječih konstrukcijah. </t>
    </r>
  </si>
  <si>
    <r>
      <rPr>
        <b/>
        <sz val="11"/>
        <rFont val="Calibri"/>
        <family val="2"/>
        <charset val="238"/>
        <scheme val="minor"/>
      </rPr>
      <t>Rušenje obstoječe stene</t>
    </r>
    <r>
      <rPr>
        <sz val="11"/>
        <rFont val="Calibri"/>
        <family val="2"/>
        <charset val="238"/>
        <scheme val="minor"/>
      </rPr>
      <t xml:space="preserve"> s predhodnim zarezovanjem linije ruštve. Stena debeline do 40cm. Predhodno strojno zarerovanje linije rušitve; strojno zarezovanje v projektno globino do 40cm, zaradi izdelave ravnih delovnih stikov in zaradi preprečitve širjenja vibracij in nastanka razpok po obstoječih konstrukcijah. </t>
    </r>
  </si>
  <si>
    <r>
      <rPr>
        <b/>
        <sz val="11"/>
        <color theme="1"/>
        <rFont val="Calibri"/>
        <family val="2"/>
        <charset val="238"/>
        <scheme val="minor"/>
      </rPr>
      <t>Rušitev oz demontaža obstoječega okna</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Obstoječe okno, dimenzije cca 60/80cm, pazljiva demontaža zaradi ponovne montaže. Komplet z vsemi potrebnimi dodatnimi deli in materiali.</t>
    </r>
  </si>
  <si>
    <r>
      <rPr>
        <b/>
        <sz val="11"/>
        <color theme="1"/>
        <rFont val="Calibri"/>
        <family val="2"/>
        <charset val="238"/>
        <scheme val="minor"/>
      </rPr>
      <t>Rušitev oz demontaža obstoječe strešne kupole</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</si>
  <si>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Rušitev oz demontaža obstoječega okna</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Obstoječe okno, dimenzije cca 105/120cm.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</si>
  <si>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Rušitev oz demontaža obstoječih vrat</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Obstoječa vrata, dimenzije cca 105/210cm.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</si>
  <si>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Rušitev dela obstoječe strehe</t>
    </r>
    <r>
      <rPr>
        <sz val="11"/>
        <color theme="1"/>
        <rFont val="Calibri"/>
        <family val="2"/>
        <charset val="238"/>
        <scheme val="minor"/>
      </rPr>
      <t>, komplet s kleparskimi elementi (žlebovi, odtočne cevi, obrobe). Iznos materiala, nakladanje na kamion in odvoz na deponijo po izboru izvajalca del, komplet s stroški transporta in plačilom takse deponije. Komplet z vsemi potrebnimi dodatnimi deli in materiali.</t>
    </r>
  </si>
  <si>
    <r>
      <rPr>
        <b/>
        <sz val="11"/>
        <color theme="1"/>
        <rFont val="Calibri"/>
        <family val="2"/>
        <charset val="238"/>
        <scheme val="minor"/>
      </rPr>
      <t>Demontaža obstoječe kovinske ograje z drsnimi ograjnimi vrati</t>
    </r>
    <r>
      <rPr>
        <sz val="11"/>
        <color theme="1"/>
        <rFont val="Calibri"/>
        <family val="2"/>
        <charset val="238"/>
        <scheme val="minor"/>
      </rPr>
      <t>, komplet s talno tračnico in nosilnimi ograjnimi stebrički, iznos materiala na začasno deponijo ob objektu in ponovna montaža po končani granji. Komplet z vsemi potrebnimi dodatnimi deli in materiali.</t>
    </r>
  </si>
  <si>
    <r>
      <rPr>
        <b/>
        <sz val="11"/>
        <color theme="1"/>
        <rFont val="Calibri"/>
        <family val="2"/>
        <charset val="238"/>
        <scheme val="minor"/>
      </rPr>
      <t xml:space="preserve">Rušitev oz demontaža obstoječega strelovoda </t>
    </r>
    <r>
      <rPr>
        <sz val="11"/>
        <color theme="1"/>
        <rFont val="Calibri"/>
        <family val="2"/>
        <charset val="238"/>
        <scheme val="minor"/>
      </rPr>
      <t>na delu objekta kjer se izvajajo dela. Iznos materiala iz objekta, nakladanje na kamion in odvoz na deponijo po izboru izvajalca del. Komplet z vsemi potrebnimi dodatnimi deli in materiali.</t>
    </r>
  </si>
  <si>
    <r>
      <rPr>
        <b/>
        <sz val="11"/>
        <color theme="1"/>
        <rFont val="Calibri"/>
        <family val="2"/>
        <charset val="238"/>
        <scheme val="minor"/>
      </rPr>
      <t>Strojni izkop v obstoječem objektu</t>
    </r>
    <r>
      <rPr>
        <sz val="11"/>
        <color theme="1"/>
        <rFont val="Calibri"/>
        <family val="2"/>
        <charset val="238"/>
        <scheme val="minor"/>
      </rPr>
      <t xml:space="preserve"> v zemljini IV. ktg., globine do cca 210cm. Izkop s potrebnim planiranjem ob in pod obstoječim objektom v kampadah s potrebnim podpiranjem in začasnim obetoniranjem obstoječega objekta. </t>
    </r>
  </si>
  <si>
    <r>
      <rPr>
        <b/>
        <sz val="11"/>
        <color theme="1"/>
        <rFont val="Calibri"/>
        <family val="2"/>
        <charset val="238"/>
        <scheme val="minor"/>
      </rPr>
      <t>Širok strojni izkop</t>
    </r>
    <r>
      <rPr>
        <sz val="11"/>
        <color theme="1"/>
        <rFont val="Calibri"/>
        <family val="2"/>
        <charset val="238"/>
        <scheme val="minor"/>
      </rPr>
      <t xml:space="preserve"> v zemljini III./IV.ktg., globine do 400cm. Delni izkop ob obstoječem obstoječem objektu - potreben pazljiv izkop s potrebnim podpiranjem.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</si>
  <si>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Strojni izkop za jašek dvigala ob obstoječem objektu</t>
    </r>
    <r>
      <rPr>
        <sz val="11"/>
        <rFont val="Calibri"/>
        <family val="2"/>
        <charset val="238"/>
        <scheme val="minor"/>
      </rPr>
      <t xml:space="preserve"> v zemljini IV. ktg., globine do cca 350cm. Izkop ob obstoječem objektu - potreben pazljiv izkop s potrebnim planiranjem. Nakladanje zemljine na kamion in odvoz na deponijo po izboru izvajalca del, vključno s stroški prevoza in plačilom takse deponije. Komplet z vsemi potrebnimi dodatnimi deli in materiali.</t>
    </r>
  </si>
  <si>
    <r>
      <rPr>
        <b/>
        <sz val="11"/>
        <color theme="1"/>
        <rFont val="Calibri"/>
        <family val="2"/>
        <charset val="238"/>
        <scheme val="minor"/>
      </rPr>
      <t xml:space="preserve">Nabava, dobava in pozidava obstoječe okenske odprtine </t>
    </r>
    <r>
      <rPr>
        <sz val="11"/>
        <color theme="1"/>
        <rFont val="Calibri"/>
        <family val="2"/>
        <charset val="238"/>
        <scheme val="minor"/>
      </rPr>
      <t>z opečnim pregradnim elementom, debeline 15cm kot npr. Go max 15 PU al enakovredno. Zidanje s PCM. Komplet z vsemi potrebnimi dodatnimi deli in materiali.</t>
    </r>
  </si>
  <si>
    <r>
      <rPr>
        <b/>
        <sz val="11"/>
        <rFont val="Calibri"/>
        <family val="2"/>
        <charset val="238"/>
        <scheme val="minor"/>
      </rPr>
      <t xml:space="preserve">Nabava, dobava in priključitev kanalizacije na obstoječo kanalizacijo </t>
    </r>
    <r>
      <rPr>
        <sz val="11"/>
        <rFont val="Calibri"/>
        <family val="2"/>
        <charset val="238"/>
        <scheme val="minor"/>
      </rPr>
      <t>z upoštevanjem potrebnih predelav. Komplet z vsemi potrebnimi dodatnimi deli in materiali.</t>
    </r>
  </si>
  <si>
    <r>
      <rPr>
        <b/>
        <sz val="11"/>
        <rFont val="Calibri"/>
        <family val="2"/>
        <charset val="238"/>
        <scheme val="minor"/>
      </rPr>
      <t>Nabava, dobava in montaža svetlobnikov v ravni pohodni strehi.</t>
    </r>
    <r>
      <rPr>
        <sz val="11"/>
        <rFont val="Calibri"/>
        <family val="2"/>
        <charset val="238"/>
        <scheme val="minor"/>
      </rPr>
      <t xml:space="preserve"> Svetlobniki z varnostno zasteklitvijo. Komplet z vsemi potrebnimi dodatnimi deli in materiali.</t>
    </r>
  </si>
  <si>
    <t>50/50cm</t>
  </si>
  <si>
    <t>Stopniščni profil.</t>
  </si>
  <si>
    <t>Stenska obroba.</t>
  </si>
  <si>
    <t>Granitogres nabavne vrednosti do 20€/m2. Komplet z vsemi potrebnimi dodatnimi deli in materiali.</t>
  </si>
  <si>
    <r>
      <rPr>
        <b/>
        <sz val="11"/>
        <rFont val="Calibri"/>
        <family val="2"/>
        <charset val="238"/>
        <scheme val="minor"/>
      </rPr>
      <t>Nabava, dobava in izvedba obloge stopnic iz nepoliranih granitogres ploščic</t>
    </r>
    <r>
      <rPr>
        <sz val="11"/>
        <rFont val="Calibri"/>
        <family val="2"/>
        <charset val="238"/>
        <scheme val="minor"/>
      </rPr>
      <t xml:space="preserve">. Izvedba obloge nastopnih in čelnih ploskev iz nepoliranih granitogres tipskih stopniščnih elementov. V ceni zajeti tudi nizkostensko oblogo iz granitogres ploščic v diagonali višine 5-28cm oz 10cm. </t>
    </r>
  </si>
  <si>
    <t>V ceni zajeti Alu stopniščni profil z gumo in zaključni Alu stenski profil nizkostenske obloge.</t>
  </si>
  <si>
    <t>Delovni stiki in način polaganja se predvidijo po načrtu polaganja. Vsa dela in preddela vključno z izravnavo tal, fugiranjem in z vsem potrebnim materialom.
- deb. 9 mm
- drsnost R 10
- višina stopnic 134mm, globina 316mm.
Ploščice v dveh različnih barvah, srednjega cenovnega razreda. Barva in način polaganja po izboru projektanta.</t>
  </si>
  <si>
    <t>SKUPAJ KLJUČAVNIČARSKA DELA:</t>
  </si>
  <si>
    <t>SUHOMONTAŽNA DELA</t>
  </si>
  <si>
    <t>SLIKOPLESKARSKA DELA</t>
  </si>
  <si>
    <t>FASADERSKA DELA</t>
  </si>
  <si>
    <t>DVIGALO</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</si>
  <si>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</si>
  <si>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</si>
  <si>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</si>
  <si>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</si>
  <si>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</si>
  <si>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</si>
  <si>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</si>
  <si>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</si>
  <si>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 Akustični spuščeni strop kot npr. Armstrong ali enakovredno iz plošč ra zličnih dimenzij (60/60cm, 30/120cm in 60/120cm), sestavljen iz enonivojske kovinske konstrukcije iz glavnih ter prečnih nosilcev širine 15 mm – kot. npr. Prelude TL ali enakovredno barve GW, obešenih v primarni strop z obešali za spuščanje.</t>
  </si>
  <si>
    <t>V konstrukciji vložene snemljive mineralne plošče kot npr. Ultima+ Microlook ali enakovredno, bele barve GW, snežno bela in zelo čvrsta površina s poglobljenim robom (Microlook). Odboj svetlobe plošč v skladu EN ISO 7724-2/3 (kot opisanov EN 13964) naj bo vsaj 87%.</t>
  </si>
  <si>
    <t>Koeficient absorbcije zvoka po EN ISO 354/11654 1: 0,70. Plošče naj imajo vsaj 47% delež reciklatov po EN ISO 14021:2004 (C2C certifikat), razred gorljivosti A2,s1,d0(EN 13501-1). Sistem stropnih plošč in podkonstrukcije s 30 letno sistemsko garancijo proti povesu, kar bi bila lahko posledica napak v materialu ali proizvodnemu procesu. Kot npr.: Armstrong Ultima+ s pripadojočo podkonstrukcijo Prelude 15 TL ali enakovredno. Način polaganja po navodilih projektanta.</t>
  </si>
  <si>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</si>
  <si>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kitanjem stikov v kvaliteti K2 in brušenjem, izvedena priprava za slikanje. Vključno z izvedbo vseh zaključkov, reg, kitanj, pripravo za vgradnjo svetil in ostalih instalacijskih elementov v stropu.</t>
  </si>
  <si>
    <t>V ceni potrebno upoštevati ojačitve v podkonstrukciji za potrebe montaže inštalacij. Spodnja površina obeh tipov stropov mora biti poravnana. Komplet z vsemi potrebnimi dodatnimi deli in materiali.</t>
  </si>
  <si>
    <r>
      <rPr>
        <b/>
        <sz val="11"/>
        <rFont val="Calibri"/>
        <family val="2"/>
        <charset val="238"/>
        <scheme val="minor"/>
      </rPr>
      <t xml:space="preserve">Nabava, dobava in montaža akustičnega rasterskega spuščenega stropa z obrobo iz   mavčnokartonskih plošč </t>
    </r>
    <r>
      <rPr>
        <sz val="11"/>
        <rFont val="Calibri"/>
        <family val="2"/>
        <charset val="238"/>
        <scheme val="minor"/>
      </rPr>
      <t>v ravnini. Strop montiran na višini cca 300cm.</t>
    </r>
  </si>
  <si>
    <r>
      <rPr>
        <b/>
        <sz val="11"/>
        <rFont val="Calibri"/>
        <family val="2"/>
        <charset val="238"/>
        <scheme val="minor"/>
      </rPr>
      <t xml:space="preserve">Nabava, dobava in montaža akustičnega rasterskega spuščenega stropa z obrobo iz   mavčnokartonskih plošč </t>
    </r>
    <r>
      <rPr>
        <sz val="11"/>
        <rFont val="Calibri"/>
        <family val="2"/>
        <charset val="238"/>
        <scheme val="minor"/>
      </rPr>
      <t>v ravnini s toplotno izolacija nad spuščenim stropom. Strop montiran na višini cca 300cm.</t>
    </r>
  </si>
  <si>
    <t>~ Obešala podkonstrukcije.</t>
  </si>
  <si>
    <t>~ Toplotna izolacija iz mineralne steklene volne kot npr. Knauf Insulation UNIFIT 035 ali enakovredno, debeline 20cm, toplotne prevodnosti 0,035W/mK, razred gorljivosti A1.</t>
  </si>
  <si>
    <t>~ Parna zapora - dvoslojna polipropilenska folija s polyolefinsko polimerno prevleko kot npr. Knauf Insulation Homeseal LDS 5 ali enakovredno.
~ Podkonstrukcija.</t>
  </si>
  <si>
    <t>~ Obešala podkonstrukcije.
~ Podkonstrukcija.</t>
  </si>
  <si>
    <t>SKUPAJ SUHOMONTAŽNA DELA:</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</si>
  <si>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</si>
  <si>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</si>
  <si>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</si>
  <si>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</si>
  <si>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</si>
  <si>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</si>
  <si>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</si>
  <si>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</si>
  <si>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</si>
  <si>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</si>
  <si>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</si>
  <si>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</si>
  <si>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r>
      <rPr>
        <b/>
        <sz val="11"/>
        <rFont val="Calibri"/>
        <family val="2"/>
        <charset val="238"/>
        <scheme val="minor"/>
      </rPr>
      <t xml:space="preserve">Nabava, dobava, dvakratno kitanje, brušenje in dvakratno slikanje sten in stropov s kakovostno disperzijsko barvo </t>
    </r>
    <r>
      <rPr>
        <sz val="11"/>
        <rFont val="Calibri"/>
        <family val="2"/>
        <charset val="238"/>
        <scheme val="minor"/>
      </rPr>
      <t>v več barvnih odtenkih za bolj obremenjene notranje površine, dobro pokrivno, z vsemi preddeli, transporti in potrebnim materialom. Barva po izboru projektanta. Kvaliteta obdelave Q3.</t>
    </r>
  </si>
  <si>
    <r>
      <rPr>
        <b/>
        <sz val="11"/>
        <rFont val="Calibri"/>
        <family val="2"/>
        <charset val="238"/>
        <scheme val="minor"/>
      </rPr>
      <t xml:space="preserve">Nabava, dobava in slikanje sten z notranjo visoko kakovostno pralno zidno barvo </t>
    </r>
    <r>
      <rPr>
        <sz val="11"/>
        <rFont val="Calibri"/>
        <family val="2"/>
        <charset val="238"/>
        <scheme val="minor"/>
      </rPr>
      <t>(Latex) v dozidanem objektu,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</si>
  <si>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Calibri"/>
        <family val="2"/>
        <charset val="238"/>
        <scheme val="minor"/>
      </rPr>
      <t>Nabava, dobava in obdelava fug in stikov</t>
    </r>
    <r>
      <rPr>
        <sz val="11"/>
        <rFont val="Calibri"/>
        <family val="2"/>
        <charset val="238"/>
        <scheme val="minor"/>
      </rPr>
      <t>; kitanje posameznih fug med različnimi gradbenimi materiali z belim akrilnim kitom; obelava po navodilih proizvajalca. Obračun po dejansko izvedenih delih. Komplet z vsemi potrebnimi dodatnimi deli in materiali.</t>
    </r>
  </si>
  <si>
    <t>SKUPAJ SLIPLESKARSKA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</si>
  <si>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</si>
  <si>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</si>
  <si>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</si>
  <si>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</si>
  <si>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16,00m. Oder za izdelavo fasade, montažo kleparskih izdelkov, žlebov, obrob ter za izdelavo finalnih opleskov. </t>
    </r>
  </si>
  <si>
    <t>~ lepilo; oplemeniteno mineralno lepilo v visoko močjo sprijemanja</t>
  </si>
  <si>
    <t>~ toplotna izolacija; plošče iz kamene volne (kot npr. Knauf Insulation FKD-S Thermal ali enakovredno), debeline 20cm; toplotna prevodnost 0,035 W/mK (SIST EN 12667), odziv na ogenj razred A1 (SIST EN 13501-1)</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</si>
  <si>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</si>
  <si>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</si>
  <si>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</si>
  <si>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</si>
  <si>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</si>
  <si>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zaključnim slojem</t>
  </si>
  <si>
    <t>~ zaključni omet; disperzni dekorativni omet v več različnih barvnih odtenkih in v dveh različnih strukturah (tehnika zaribavanja in tehnika s česanjem ali brazdanjem); omet za največje temperaturne obremenitve v barvi po izboru projektanta.</t>
  </si>
  <si>
    <t>Dilatacijski fasadni profil na stiku z obstoječim objektom.</t>
  </si>
  <si>
    <t>SKUPAJ FASADERSKA DELA:</t>
  </si>
  <si>
    <t>SKUPAJ DVIGALO:</t>
  </si>
  <si>
    <r>
      <rPr>
        <b/>
        <sz val="11"/>
        <rFont val="Calibri"/>
        <family val="2"/>
        <charset val="238"/>
        <scheme val="minor"/>
      </rPr>
      <t>Nabava, dobava in montaža hidravličnega osebnega dvigala</t>
    </r>
    <r>
      <rPr>
        <sz val="11"/>
        <rFont val="Calibri"/>
        <family val="2"/>
        <charset val="238"/>
        <scheme val="minor"/>
      </rPr>
      <t>:
 - nosilnost 850kg ali 11 oseb
 - višina dviga 3710mm
 - hitrost vožnje 0,37m/s
 - elektro priključek 3 x 400/230V N PF 50 Hz
 - 3 postaje
 - 3x kotno prehodna kabina</t>
    </r>
  </si>
  <si>
    <t xml:space="preserve"> - vrsta pogona: hidravlični stranski direktni cilinder, elektromotor, vijačna črpalka potopljena v olju, blok ventilov - avtomatsko niveliranje</t>
  </si>
  <si>
    <t xml:space="preserve"> - krmiljenje: mikroprocesorsko SIMPLEKX - zbirni proti glavni postaji</t>
  </si>
  <si>
    <t xml:space="preserve"> - kabina: kotno prehodna, dimenzije 1400 x 1400 mm x 2190 mm, stranice brušeni inox SB, viseči strop z indirektno LED razsvetljavo, inox ročaj, ogledalo, vertikalno tipkalo po celi višini v inox-u z LCD pokazateljem položaja kabine s smermi vožnje, fotozavesa, zasilna razsvetljava, telefon, finalni tlak zajet v tlakarskih delih</t>
  </si>
  <si>
    <r>
      <t xml:space="preserve"> - jašek: AB (vključeno v postavki AB del), glava jaška min 3400mm, jama jaška 1400mm, dodatna poglobitev za cilinder </t>
    </r>
    <r>
      <rPr>
        <sz val="11"/>
        <rFont val="Calibri"/>
        <family val="2"/>
        <charset val="238"/>
      </rPr>
      <t>ø400x500mm</t>
    </r>
    <r>
      <rPr>
        <sz val="11"/>
        <rFont val="Calibri"/>
        <family val="2"/>
        <charset val="238"/>
        <scheme val="minor"/>
      </rPr>
      <t xml:space="preserve">
 - strojnica: v pritličju ob jašku.</t>
    </r>
  </si>
  <si>
    <r>
      <rPr>
        <b/>
        <sz val="11"/>
        <rFont val="Calibri"/>
        <family val="2"/>
        <charset val="238"/>
        <scheme val="minor"/>
      </rPr>
      <t>Nabava, dobava in izdelava klasične kontaktne fasade</t>
    </r>
    <r>
      <rPr>
        <sz val="11"/>
        <rFont val="Calibri"/>
        <family val="2"/>
        <charset val="238"/>
        <scheme val="minor"/>
      </rPr>
      <t xml:space="preserve"> z zaključnim tankoslojnim ometom v sestavi:</t>
    </r>
  </si>
  <si>
    <t>~ Kapni prezračevalni trak.</t>
  </si>
  <si>
    <t>~ Slemenski prezračevalni trak.</t>
  </si>
  <si>
    <t>~ Slemenjak.</t>
  </si>
  <si>
    <t>~ Zaključna čelna pločevina r.š. cca 35cm.</t>
  </si>
  <si>
    <t>~ Zaključna pločevina na stiku strehe s fasado r.š. cca 65cm.</t>
  </si>
  <si>
    <t>premeti, razstiranjem in utrjevanjem po plasteh: stopnja utrjevanja oz. zahtevana vrednost statičnega deformacijskega modula znaša Ev2 = 80 MPa ter zgoščenost nasipa ≥ 98,00 % po Proctorju.  V ceno upoštevati meritve in izdelavo poročila. Komplet z vsemi potrebnimi dodatnimi deli in materiali.</t>
  </si>
  <si>
    <r>
      <rPr>
        <b/>
        <sz val="11"/>
        <color theme="1"/>
        <rFont val="Calibri"/>
        <family val="2"/>
        <charset val="238"/>
        <scheme val="minor"/>
      </rPr>
      <t>Nabava, dobava in vgrajevanje nosilnega nasutja ob objektu in obodu temeljev</t>
    </r>
    <r>
      <rPr>
        <sz val="11"/>
        <color theme="1"/>
        <rFont val="Calibri"/>
        <family val="2"/>
        <charset val="238"/>
        <scheme val="minor"/>
      </rPr>
      <t xml:space="preserve"> v debelini do 560cm. Nasutje iz čistega dolomitnega tolčenca granulacije 0-32 mm s potrebnim planiranjem tamponskega planuma (niveliranje s kriterijem 1,00cm/4,00m),</t>
    </r>
  </si>
  <si>
    <r>
      <rPr>
        <b/>
        <sz val="11"/>
        <color theme="1"/>
        <rFont val="Calibri"/>
        <family val="2"/>
        <charset val="238"/>
        <scheme val="minor"/>
      </rPr>
      <t xml:space="preserve">Rušitev dela obstoječih tlakov komplet s finalnimi tlaki </t>
    </r>
    <r>
      <rPr>
        <sz val="11"/>
        <color theme="1"/>
        <rFont val="Calibri"/>
        <family val="2"/>
        <charset val="238"/>
        <scheme val="minor"/>
      </rPr>
      <t>debeline cca 18cm. Iznos materiala iz objekta, nakladanje na kamion in odvoz na deponijo po izboru izvajalca del, komplet s stroški transporta in plačilom takse deponije.  Komplet z vsemi potrebnimi dodatnimi deli in materiali.</t>
    </r>
  </si>
  <si>
    <t>V ceni mora izvajelec upoštevati izdelavo gradbenih skic, vse potrebno za priključitev na ele.omrežje, izdelavo PID projektne dokumentacije, tehnični pregled dvigala s strani pooblaščene inštitucije, predaja certifikatov naročniku, razsvetljava v jašku dvigala in šolanje uporabnika.</t>
  </si>
  <si>
    <t>DILATACIJSKI PROFILI</t>
  </si>
  <si>
    <t>Dilatacijski profil za vgradnjo pod finalni tlak z vidnim gumenim delom. Dimenzioniranje profila po navodilih proizvajalca.</t>
  </si>
  <si>
    <t>Dilatacijski profil za nadometno vgradnjo pod z vidnim pločevinastim delom. Dimenzioniranje profila po navodilih proizvajalca.</t>
  </si>
  <si>
    <r>
      <t>Nabava, dobava in montaža vodotesnega horizontalnega talnega dilatacijskega profila</t>
    </r>
    <r>
      <rPr>
        <sz val="11"/>
        <rFont val="Calibri"/>
        <family val="2"/>
        <charset val="238"/>
        <scheme val="minor"/>
      </rPr>
      <t xml:space="preserve"> na stiku obstoječega objekta z dozidanim objektom in na dilatacijskem stiku objekta; dilatacijski profil iz pocinkane pločevine z vmesnim gumenim delom. </t>
    </r>
  </si>
  <si>
    <r>
      <rPr>
        <b/>
        <sz val="11"/>
        <rFont val="Calibri"/>
        <family val="2"/>
        <charset val="238"/>
        <scheme val="minor"/>
      </rPr>
      <t>Nabava, dobava in montaža vodotesnega vertikalnega stenskega dilatacijskega profila</t>
    </r>
    <r>
      <rPr>
        <sz val="11"/>
        <rFont val="Calibri"/>
        <family val="2"/>
        <charset val="238"/>
        <scheme val="minor"/>
      </rPr>
      <t xml:space="preserve"> na stiku obstoječega objekta z dozidanim objektom in na dilatacijskem stiku objekta; dilatacijski profil iz pocinkane pločevine. </t>
    </r>
  </si>
  <si>
    <r>
      <rPr>
        <b/>
        <sz val="11"/>
        <rFont val="Calibri"/>
        <family val="2"/>
        <charset val="238"/>
        <scheme val="minor"/>
      </rPr>
      <t>Nabava, dobava in montaža vodotesnega horizontalnega stropnega dilatacijskega profila</t>
    </r>
    <r>
      <rPr>
        <sz val="11"/>
        <rFont val="Calibri"/>
        <family val="2"/>
        <charset val="238"/>
        <scheme val="minor"/>
      </rPr>
      <t xml:space="preserve"> na stiku obstoječega objekta z dozidanim objektomin na dilatacijskem stiku objekta; dilatacijski profil iz pocinkane pločevine z vmesnim gumenim delom. </t>
    </r>
  </si>
  <si>
    <t>Enotna cena mora vsebovati:</t>
  </si>
  <si>
    <t xml:space="preserve"> - vsa potrebna pripravljalna dela za gradbena dela</t>
  </si>
  <si>
    <t xml:space="preserve"> - vsa potrebna merjenja</t>
  </si>
  <si>
    <t xml:space="preserve"> - vse potrebne transporte do mesta vgrajevanja</t>
  </si>
  <si>
    <t xml:space="preserve"> - skladiščenje materiala na gradbišču</t>
  </si>
  <si>
    <t xml:space="preserve"> - vso potrebno delo za dokončanje izdelka</t>
  </si>
  <si>
    <t xml:space="preserve"> - vsa potrebna pomožna sredstva na objektu kot so lestve, delovni odri višine</t>
  </si>
  <si>
    <t xml:space="preserve"> - usklajevanje z osnovnim načrtom in posvetovanje s projektantom, preizkušanje kvalitete materiala, ki se vgrajuje in dokazovanje kvalitete s certifikati</t>
  </si>
  <si>
    <t xml:space="preserve"> - popravilo eventualne škode povzročene ostalim izvajalcem</t>
  </si>
  <si>
    <t xml:space="preserve"> - čiščenje in odvoz odvečnega materiala na stalno deponijo</t>
  </si>
  <si>
    <t xml:space="preserve"> - plačilo komunalnih prispevkov za stalno deponijo</t>
  </si>
  <si>
    <t xml:space="preserve"> - vsa delovne stroje za dvigovanje bremen in delovne košare za dostope do delovišč je potrebno zajeti v cenah posameznih postavk in se ne obračunavajo posebej</t>
  </si>
  <si>
    <t xml:space="preserve"> - ureditev gradbišča: gradbiščna ograja, gradbiščna tabla, gradbiščni prostori, dovozne poti, varnostni načrt in elaborat za zmanjševanje emisije delcev iz gradbišča.</t>
  </si>
  <si>
    <t>OPOZORILA:</t>
  </si>
  <si>
    <t>Izvajalec mora pred pričetkom del obvezno preveriti vse mere na objektu!</t>
  </si>
  <si>
    <t xml:space="preserve"> - toplotna izolacija iz plošč iz ekspandiranega polistirena tlačne trdnosti 700kPa, toplotne prevodnosti 0,035W/m2K, debeline 10cm kot npr. FIBRANxps 700-L ali enakovredno</t>
  </si>
  <si>
    <t xml:space="preserve"> - toplotna izolacija v dveh slojih iz plošč iz ekspandiranega polistirena tlačne trdnosti 700kPa, toplotne prevodnosti 0,035W/m2K, skupne debeline 20cm kot npr. FIBRANxps 700-L ali enakovredno</t>
  </si>
  <si>
    <t>ASFALT</t>
  </si>
  <si>
    <t>Betonski robnik dvoslojni, zmrzlinsko obstojni in visoke trdnosti. Komplet z vsemi potrebnimi dodatnimi deli in materiali.</t>
  </si>
  <si>
    <r>
      <rPr>
        <b/>
        <sz val="11"/>
        <rFont val="Calibri"/>
        <family val="2"/>
        <charset val="238"/>
        <scheme val="minor"/>
      </rPr>
      <t>Nabava, dobava in ravno polaganje betonskih grednih robnikov</t>
    </r>
    <r>
      <rPr>
        <sz val="11"/>
        <rFont val="Calibri"/>
        <family val="2"/>
        <charset val="238"/>
        <scheme val="minor"/>
      </rPr>
      <t xml:space="preserve"> 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</si>
  <si>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</si>
  <si>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rPr>
        <b/>
        <sz val="11"/>
        <rFont val="Calibri"/>
        <family val="2"/>
        <charset val="238"/>
        <scheme val="minor"/>
      </rPr>
      <t>Nabava, dobava in ravno polaganje betonskih cestnih robnikov</t>
    </r>
    <r>
      <rPr>
        <sz val="11"/>
        <rFont val="Calibri"/>
        <family val="2"/>
        <charset val="238"/>
        <scheme val="minor"/>
      </rPr>
      <t xml:space="preserve"> velikosti do  12/25/100, skupaj s potrebnim rezanjem, betonsko podlogo iz betona C20/25, delnim obbetoniranjem, fugiranjem s polimerno cementno maso, izkopom zasipom, planiranjem in razplaniranjem viška izkopa v neposredni okolici. </t>
    </r>
  </si>
  <si>
    <r>
      <rPr>
        <b/>
        <sz val="11"/>
        <rFont val="Calibri"/>
        <family val="2"/>
        <charset val="238"/>
        <scheme val="minor"/>
      </rPr>
      <t>Nabava, dobava in ločno polaganje betonskih cestnih robnikov</t>
    </r>
    <r>
      <rPr>
        <sz val="11"/>
        <rFont val="Calibri"/>
        <family val="2"/>
        <charset val="238"/>
        <scheme val="minor"/>
      </rPr>
      <t xml:space="preserve"> velikosti do  12/25/33, skupaj s betonsko podlogo iz betona C20/25, delnim obbetoniranjem, fugiranjem s polimerno cementno maso, izkopom zasipom, planiranjem in razplaniranjem viška izkopa v neposredni okolici. </t>
    </r>
  </si>
  <si>
    <r>
      <rPr>
        <b/>
        <sz val="11"/>
        <rFont val="Calibri"/>
        <family val="2"/>
        <charset val="238"/>
        <scheme val="minor"/>
      </rPr>
      <t>Nabava, dobava in ločno polaganje vtopljenih betonskih cestnih robnikov</t>
    </r>
    <r>
      <rPr>
        <sz val="11"/>
        <rFont val="Calibri"/>
        <family val="2"/>
        <charset val="238"/>
        <scheme val="minor"/>
      </rPr>
      <t xml:space="preserve"> velikosti do  12/25/33, skupaj s betonsko podlogo iz betona C20/25, delnim obbetoniranjem, fugiranjem s polimerno cementno maso, izkopom zasipom, planiranjem in razplaniranjem viška izkopa v neposredni okolici. </t>
    </r>
  </si>
  <si>
    <t>~ obrabne in zaporne plasti bituminizirane zmesi AC 8 surf B70/100 A4 v debelini 4,00cm.</t>
  </si>
  <si>
    <t>V ceni potrebno upoštevati obdelavo stika z obstoječim asfaltom (zarezovanje ravne linije obstoječega asfalta in 2x hladni premaz stika med starim in novim s polimerno emulzijo). Komplet z vsemi potrebnimi dodatnimi deli in materiali.</t>
  </si>
  <si>
    <r>
      <rPr>
        <b/>
        <sz val="11"/>
        <rFont val="Calibri"/>
        <family val="2"/>
        <charset val="238"/>
        <scheme val="minor"/>
      </rPr>
      <t xml:space="preserve">Nabava, izdelava, dobava in strojno polaganje asfalta za vozne površine </t>
    </r>
    <r>
      <rPr>
        <sz val="11"/>
        <rFont val="Calibri"/>
        <family val="2"/>
        <charset val="238"/>
        <scheme val="minor"/>
      </rPr>
      <t xml:space="preserve">debeline 10,00 cm v sestavi: </t>
    </r>
  </si>
  <si>
    <t xml:space="preserve">Polaganje v projektiranih padcih, z vsemi pobrizgi s pripadajočimi emulzijami. Polaganje se izvaja strojno v delno kombinirani izvedbi. </t>
  </si>
  <si>
    <t>Zarisovanje tankoslojne označbe s polno belo črto, širine 10cm, z enokomponentno belo barvo, skupaj s posipom 0,25kg/m² (drobci/kroglicami stekla). Debelina plsti suhe snovi 250ɲm.</t>
  </si>
  <si>
    <t>~ Parkirišča - črte bele barve.</t>
  </si>
  <si>
    <t>Zarisovanje tankoslojne označbe s polno rumeno črto, širine 10cm, z enokomponentno rumeno barvo, skupaj s posipom 0,25kg/m² (drobci/kroglicami stekla). Debelina plsti suhe snovi 250ɲm.</t>
  </si>
  <si>
    <t>~ Parkirišča za invalide - črte rumene barve.</t>
  </si>
  <si>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</si>
  <si>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ponovna montaža odstranjenega prometnega znaka.</t>
    </r>
    <r>
      <rPr>
        <sz val="11"/>
        <rFont val="Calibri"/>
        <family val="2"/>
        <charset val="238"/>
        <scheme val="minor"/>
      </rPr>
      <t xml:space="preserve"> Komplet z vsemi potrebnimi dodatnimi deli in materiali.</t>
    </r>
  </si>
  <si>
    <t>SKUPAJ ASFALT:</t>
  </si>
  <si>
    <t>OPREMA</t>
  </si>
  <si>
    <t>Vreče za odpadke se namestijo na žični nosilec v notranjosti koša. Vrata koša in pepelnik imata vgrajeno ključavnico. Koš je možno preko dna privijačiti v podlago. Komplet z vsemi potrebnimi dodatnimi deli in materiali.</t>
  </si>
  <si>
    <r>
      <rPr>
        <b/>
        <sz val="11"/>
        <rFont val="Calibri"/>
        <family val="2"/>
        <charset val="238"/>
        <scheme val="minor"/>
      </rPr>
      <t>Nabava, dobava in montaža koša za odpadke</t>
    </r>
    <r>
      <rPr>
        <sz val="11"/>
        <rFont val="Calibri"/>
        <family val="2"/>
        <charset val="238"/>
        <scheme val="minor"/>
      </rPr>
      <t xml:space="preserve">, dimenzije 40/57/103,5cm (š/d/v), volumna 120l; koš za odpadke izdelan iz nerjaveče pločevine, debeline 2mm z gladko brušeno površino. </t>
    </r>
  </si>
  <si>
    <r>
      <rPr>
        <b/>
        <sz val="11"/>
        <rFont val="Calibri"/>
        <family val="2"/>
        <charset val="238"/>
        <scheme val="minor"/>
      </rPr>
      <t xml:space="preserve">Montaža obstoječe demontirane zunanje opreme </t>
    </r>
    <r>
      <rPr>
        <sz val="11"/>
        <rFont val="Calibri"/>
        <family val="2"/>
        <charset val="238"/>
        <scheme val="minor"/>
      </rPr>
      <t>(cvetlična korita,…). Komplet z vsemi potrebnimi dodatnimi deli in materiali.</t>
    </r>
  </si>
  <si>
    <t>SKUPAJ OPREMA:</t>
  </si>
  <si>
    <t xml:space="preserve">~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</si>
  <si>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</si>
  <si>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 xml:space="preserve">Velikost in način polaganja tlakovcev ter barvo vrhnjega sloja tlakovcev določi projektant (barva v masi betonskega agregata); v ceno morajo biti vključena vsa potrebna dela za izvedbo tlakovanih površin. </t>
  </si>
  <si>
    <r>
      <rPr>
        <b/>
        <sz val="11"/>
        <rFont val="Calibri"/>
        <family val="2"/>
        <charset val="238"/>
        <scheme val="minor"/>
      </rPr>
      <t xml:space="preserve">Nabava, dobava in polaganje betonskih tlakovcev </t>
    </r>
    <r>
      <rPr>
        <sz val="11"/>
        <rFont val="Calibri"/>
        <family val="2"/>
        <charset val="238"/>
        <scheme val="minor"/>
      </rPr>
      <t>na peščeno podlago. Polaganje v sestavi:</t>
    </r>
  </si>
  <si>
    <t>~ peščena posteljica debeline 6cm iz zmrzlinsko obstojnega peska; polaganje na peščeno posteljico, pesek granulacije 0-4 mm, s komprimiranjem in ustreznim planiranjem pred polaganjem tlakovcev. Modul zbitosti ME 100 Mpa.</t>
  </si>
  <si>
    <t>Posipanje tamponske površine z mletim peskom 5cm, s planiranjem in utrjevanjem finalne podlage pred asfaltiranjem.</t>
  </si>
  <si>
    <t>Komplet z vsemi potrebnimi dodatnimi deli in elementi.</t>
  </si>
  <si>
    <r>
      <rPr>
        <b/>
        <sz val="11"/>
        <color theme="1"/>
        <rFont val="Calibri"/>
        <family val="2"/>
        <charset val="238"/>
        <scheme val="minor"/>
      </rPr>
      <t>Nabava, dobava in izdelava nosilne podlage pohodnih in povoznih površin</t>
    </r>
    <r>
      <rPr>
        <sz val="11"/>
        <color theme="1"/>
        <rFont val="Calibri"/>
        <family val="2"/>
        <charset val="238"/>
        <scheme val="minor"/>
      </rPr>
      <t>.</t>
    </r>
  </si>
  <si>
    <t>Vgrajevanje kamnitega materiala - tampona 0-32mm pod povozne površine v debelini 25cm. Kompletno z planiranjem in utrditvijo Mv2 min 100-110Mpa.</t>
  </si>
  <si>
    <t>Vgrajevanje kamnitega materiala - tampona 0-32mm pod povozne površine v debelini 27cm. Kompletno z planiranjem in utrditvijo Mv2 min 100-110Mpa.</t>
  </si>
  <si>
    <t>Nabava, dobava in vgradnja rečnega prodca ob objektu.</t>
  </si>
  <si>
    <t>Prani prodec granulacije 16-48mm v debelini 15cm položen na geotekstil.</t>
  </si>
  <si>
    <t>Nabava, dobava in vgradnja humusne zemljine za ureditev zelenic.</t>
  </si>
  <si>
    <t>Humusna zemljina v debelini 20cm. Strojno rastiranje, moduliranje površin, fino ročno planiranje v projektiranih padcih in utrjevanje po končanih delih z lahkim ročnim ali stronim valjarjem.</t>
  </si>
  <si>
    <r>
      <rPr>
        <b/>
        <sz val="11"/>
        <rFont val="Calibri"/>
        <family val="2"/>
        <charset val="238"/>
        <scheme val="minor"/>
      </rPr>
      <t>Nabava, dobava in finalna ureditev zelenic;</t>
    </r>
    <r>
      <rPr>
        <sz val="11"/>
        <rFont val="Calibri"/>
        <family val="2"/>
        <charset val="238"/>
        <scheme val="minor"/>
      </rPr>
      <t xml:space="preserve"> brazdanje uvaljane plodne zemlje, sejanje travne mešanice skupaj z mešanico umetnega gnojila, panetriranje mešanice v globino do 3cm z grabljanjem, uvaljanje ter zalivanje, negovanje, košnja in vzdrževanje do prevzema objekta. Komplet z vsemi potrebnimi dodatnimi deli in materiali.</t>
    </r>
  </si>
  <si>
    <t>V skladu z DIN 18 915 je potrebno pripraviti vegetacijski nosilni sloj. Obvezna dobava sadik s koreninsko grudo, sadike 2-4 presajene (odvisno od drevesne vrste).</t>
  </si>
  <si>
    <t>V ceni upoštevati 0,5m³ humozne zemlje na sadiko.</t>
  </si>
  <si>
    <r>
      <t>Nabava, dobava in saditev nealergenih drevesnih sadik</t>
    </r>
    <r>
      <rPr>
        <sz val="11"/>
        <color theme="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</si>
  <si>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t>Lipa (Tilia); obseg debla 16-18cm.</t>
  </si>
  <si>
    <t>Komplet z vsemi potrebmnimi dodatnimi deli in materiali.</t>
  </si>
  <si>
    <t>1.2.</t>
  </si>
  <si>
    <t>1.3.</t>
  </si>
  <si>
    <t>1.4.</t>
  </si>
  <si>
    <t>1.4.1.</t>
  </si>
  <si>
    <t>1.5.</t>
  </si>
  <si>
    <t>1.6.</t>
  </si>
  <si>
    <t>1.7.</t>
  </si>
  <si>
    <t>1.8.</t>
  </si>
  <si>
    <t>1.9.</t>
  </si>
  <si>
    <t>1.10.</t>
  </si>
  <si>
    <t>1.11.</t>
  </si>
  <si>
    <t>1.12.</t>
  </si>
  <si>
    <t>1.13.</t>
  </si>
  <si>
    <t>1.14.</t>
  </si>
  <si>
    <t>1.15.</t>
  </si>
  <si>
    <t>1.16.</t>
  </si>
  <si>
    <t>1.17.</t>
  </si>
  <si>
    <t>1.18.</t>
  </si>
  <si>
    <t>1.19.</t>
  </si>
  <si>
    <t>2.</t>
  </si>
  <si>
    <t>2.1.</t>
  </si>
  <si>
    <t>2.1.1.</t>
  </si>
  <si>
    <t>2.1.2.</t>
  </si>
  <si>
    <t>2.2.</t>
  </si>
  <si>
    <t>2.3.</t>
  </si>
  <si>
    <t>2.4.</t>
  </si>
  <si>
    <t>2.5.</t>
  </si>
  <si>
    <t>2.5.1.</t>
  </si>
  <si>
    <t>2.6.</t>
  </si>
  <si>
    <t>2.7.</t>
  </si>
  <si>
    <t>2.8.</t>
  </si>
  <si>
    <t>2.9.</t>
  </si>
  <si>
    <t>2.10.</t>
  </si>
  <si>
    <t>2.11.</t>
  </si>
  <si>
    <t>2.12.</t>
  </si>
  <si>
    <t>2.13.</t>
  </si>
  <si>
    <t>2.14.</t>
  </si>
  <si>
    <t>2.14.1.</t>
  </si>
  <si>
    <t>2.15.</t>
  </si>
  <si>
    <t>2.15.1.</t>
  </si>
  <si>
    <t>2.16.</t>
  </si>
  <si>
    <t>2.16.1.</t>
  </si>
  <si>
    <t>2.17.</t>
  </si>
  <si>
    <t>3.</t>
  </si>
  <si>
    <t>3.1.</t>
  </si>
  <si>
    <t>3.2.</t>
  </si>
  <si>
    <t>3.3.</t>
  </si>
  <si>
    <t>3.4.</t>
  </si>
  <si>
    <t>3.5.</t>
  </si>
  <si>
    <t>3.5.1.</t>
  </si>
  <si>
    <t>3.5.2.</t>
  </si>
  <si>
    <t>3.6.</t>
  </si>
  <si>
    <t>3.7.</t>
  </si>
  <si>
    <t>3.8.</t>
  </si>
  <si>
    <t>3.9.</t>
  </si>
  <si>
    <t>3.10.</t>
  </si>
  <si>
    <t>3.10.1.</t>
  </si>
  <si>
    <t>3.11.</t>
  </si>
  <si>
    <t>3.12.</t>
  </si>
  <si>
    <t>3.13.</t>
  </si>
  <si>
    <t>3.14.</t>
  </si>
  <si>
    <t>3.15.</t>
  </si>
  <si>
    <t>3.16.</t>
  </si>
  <si>
    <t>3.17.</t>
  </si>
  <si>
    <t>3.17.1.</t>
  </si>
  <si>
    <t>4.</t>
  </si>
  <si>
    <t>4.1.</t>
  </si>
  <si>
    <t>4.2.</t>
  </si>
  <si>
    <t>4.3.</t>
  </si>
  <si>
    <t>4.4.</t>
  </si>
  <si>
    <t>4.5.</t>
  </si>
  <si>
    <t>4.6.</t>
  </si>
  <si>
    <t>4.7.</t>
  </si>
  <si>
    <t>4.8.</t>
  </si>
  <si>
    <t>4.9.</t>
  </si>
  <si>
    <t>4.10.</t>
  </si>
  <si>
    <t>4.11.</t>
  </si>
  <si>
    <t>4.12.</t>
  </si>
  <si>
    <t>4.13.</t>
  </si>
  <si>
    <t>4.14.</t>
  </si>
  <si>
    <t>4.15.</t>
  </si>
  <si>
    <t>4.16.</t>
  </si>
  <si>
    <t>4.17.</t>
  </si>
  <si>
    <t>4.18.</t>
  </si>
  <si>
    <t>4.19.</t>
  </si>
  <si>
    <t>4.20.</t>
  </si>
  <si>
    <t>4.21.</t>
  </si>
  <si>
    <t>4.21.1.</t>
  </si>
  <si>
    <t>4.21.2.</t>
  </si>
  <si>
    <t>5.</t>
  </si>
  <si>
    <t>5.1.</t>
  </si>
  <si>
    <t>5.2.</t>
  </si>
  <si>
    <t>5.3.</t>
  </si>
  <si>
    <t>5.4.</t>
  </si>
  <si>
    <t>5.5.</t>
  </si>
  <si>
    <t>5.6.</t>
  </si>
  <si>
    <t>5.7.</t>
  </si>
  <si>
    <t>5.8.</t>
  </si>
  <si>
    <t>5.9.</t>
  </si>
  <si>
    <t>5.9.1.</t>
  </si>
  <si>
    <t>5.10.</t>
  </si>
  <si>
    <t>5.11.</t>
  </si>
  <si>
    <t>5.12.</t>
  </si>
  <si>
    <t>5.13.</t>
  </si>
  <si>
    <t>5.14.</t>
  </si>
  <si>
    <t>5.15.</t>
  </si>
  <si>
    <t>5.15.1.</t>
  </si>
  <si>
    <t>5.15.2.</t>
  </si>
  <si>
    <t>5.15.3.</t>
  </si>
  <si>
    <t>5.15.4.</t>
  </si>
  <si>
    <t>5.16.</t>
  </si>
  <si>
    <t>5.16.1.</t>
  </si>
  <si>
    <t>5.17.</t>
  </si>
  <si>
    <t>6.</t>
  </si>
  <si>
    <t>6.1.</t>
  </si>
  <si>
    <t>6.2.</t>
  </si>
  <si>
    <t>6.3.</t>
  </si>
  <si>
    <t>6.4.</t>
  </si>
  <si>
    <t>6.5.</t>
  </si>
  <si>
    <t>6.6.</t>
  </si>
  <si>
    <t>6.7.</t>
  </si>
  <si>
    <t>6.8.</t>
  </si>
  <si>
    <t>6.9.</t>
  </si>
  <si>
    <t>6.10.</t>
  </si>
  <si>
    <t>6.11.</t>
  </si>
  <si>
    <t>6.12.</t>
  </si>
  <si>
    <t>6.13.</t>
  </si>
  <si>
    <t>6.13.1.</t>
  </si>
  <si>
    <t>6.13.2.</t>
  </si>
  <si>
    <t>6.14.</t>
  </si>
  <si>
    <t>6.15.</t>
  </si>
  <si>
    <t>6.16.</t>
  </si>
  <si>
    <t>6.16.1.</t>
  </si>
  <si>
    <t>6.16.2.</t>
  </si>
  <si>
    <t>6.17.</t>
  </si>
  <si>
    <t>6.17.1.</t>
  </si>
  <si>
    <t>6.18.</t>
  </si>
  <si>
    <t>6.18.1.</t>
  </si>
  <si>
    <t>6.18.2.</t>
  </si>
  <si>
    <t>6.18.3.</t>
  </si>
  <si>
    <t>6.19.</t>
  </si>
  <si>
    <t>6.19.1.</t>
  </si>
  <si>
    <t>6.19.2.</t>
  </si>
  <si>
    <t>6.19.3.</t>
  </si>
  <si>
    <t>6.20.</t>
  </si>
  <si>
    <t>6.21.</t>
  </si>
  <si>
    <t>6.22.</t>
  </si>
  <si>
    <t>6.23.</t>
  </si>
  <si>
    <t>6.24.</t>
  </si>
  <si>
    <t>6.25.</t>
  </si>
  <si>
    <t>7.</t>
  </si>
  <si>
    <t>7.1.</t>
  </si>
  <si>
    <t>7.2.</t>
  </si>
  <si>
    <t>7.3.</t>
  </si>
  <si>
    <t>7.4.</t>
  </si>
  <si>
    <t>1.1.1.</t>
  </si>
  <si>
    <t>1.1.2.</t>
  </si>
  <si>
    <t>1.1.3.</t>
  </si>
  <si>
    <t>1.1.4.</t>
  </si>
  <si>
    <t>8.</t>
  </si>
  <si>
    <t>8.1.</t>
  </si>
  <si>
    <t>9.</t>
  </si>
  <si>
    <t>9.1.</t>
  </si>
  <si>
    <t>9.2.</t>
  </si>
  <si>
    <t>9.3.</t>
  </si>
  <si>
    <t>9.4.</t>
  </si>
  <si>
    <t>9.5.</t>
  </si>
  <si>
    <t>9.6.</t>
  </si>
  <si>
    <t>9.7.</t>
  </si>
  <si>
    <t>9.8.</t>
  </si>
  <si>
    <t>10.</t>
  </si>
  <si>
    <t>10.1.</t>
  </si>
  <si>
    <t>10.2.</t>
  </si>
  <si>
    <t>71/208,5cm (vrata z vgrajeno prezračevalno rešetko)</t>
  </si>
  <si>
    <t>91/208,5+60cm (vrata z nadsvetlobnim oknom)</t>
  </si>
  <si>
    <t>V2</t>
  </si>
  <si>
    <t>V2n</t>
  </si>
  <si>
    <t>V1r</t>
  </si>
  <si>
    <t>O1</t>
  </si>
  <si>
    <t>O2</t>
  </si>
  <si>
    <t>Izkop komplet s sočasnim rušenjem obstoječih temeljev s predhodnim zarezovanjem linije rušitve za preprečevanje poškodb obstoječe konstrukcije in odkop obstoječih inštalacij. Nakladanje zemljine na kamion in odvoz na deponijo po izboru izvajalca del, vključno s stroški prevoza in plačilom takse deponije. Komplet z vsemi potrebnimi dodatnimi deli in materiali.</t>
  </si>
  <si>
    <r>
      <rPr>
        <b/>
        <sz val="11"/>
        <rFont val="Calibri"/>
        <family val="2"/>
        <charset val="238"/>
        <scheme val="minor"/>
      </rPr>
      <t xml:space="preserve">Nabava, dobava in vgrajevanje armiranega betona </t>
    </r>
    <r>
      <rPr>
        <sz val="11"/>
        <rFont val="Calibri"/>
        <family val="2"/>
        <charset val="238"/>
        <scheme val="minor"/>
      </rPr>
      <t>kvalitete C30/37</t>
    </r>
    <r>
      <rPr>
        <b/>
        <sz val="11"/>
        <rFont val="Calibri"/>
        <family val="2"/>
        <charset val="238"/>
        <scheme val="minor"/>
      </rPr>
      <t xml:space="preserve"> za AB temeljno ploščo jaška dvigala</t>
    </r>
    <r>
      <rPr>
        <sz val="11"/>
        <rFont val="Calibri"/>
        <family val="2"/>
        <charset val="238"/>
        <scheme val="minor"/>
      </rPr>
      <t>; temeljna plošča debeline prereza 0,25m³/m², (C 30/37; XC2), gladko zaribana, toleranca: nivelirana na točnost ± 0,5 cm/4,0 m. Komplet z vsemi potrebnimi dodatnimi deli in materiali.</t>
    </r>
  </si>
  <si>
    <r>
      <rPr>
        <b/>
        <sz val="11"/>
        <rFont val="Calibri"/>
        <family val="2"/>
        <charset val="238"/>
        <scheme val="minor"/>
      </rPr>
      <t xml:space="preserve">Nabava, dobava in vgrajevanje armiranega betona </t>
    </r>
    <r>
      <rPr>
        <sz val="11"/>
        <rFont val="Calibri"/>
        <family val="2"/>
        <charset val="238"/>
        <scheme val="minor"/>
      </rPr>
      <t>kvalitete C30/37</t>
    </r>
    <r>
      <rPr>
        <b/>
        <sz val="11"/>
        <rFont val="Calibri"/>
        <family val="2"/>
        <charset val="238"/>
        <scheme val="minor"/>
      </rPr>
      <t xml:space="preserve"> za AB pasovni temelj stopnišča</t>
    </r>
    <r>
      <rPr>
        <sz val="11"/>
        <rFont val="Calibri"/>
        <family val="2"/>
        <charset val="238"/>
        <scheme val="minor"/>
      </rPr>
      <t>; temelji debeline prereza 0,18m³/m', (C 30/37; XC2), gladko zaribana, toleranca: nivelirana na točnost ± 0,5 cm/4,0 m. Na stiku temeljev z obstoječo konstrukcijo potrebno upoštevati sidranje armature v obstoječo konstrukcijo po načrtu gradbenih konstrukcij. Komplet z vsemi potrebnimi dodatnimi deli in materiali.</t>
    </r>
  </si>
  <si>
    <r>
      <rPr>
        <b/>
        <sz val="11"/>
        <rFont val="Calibri"/>
        <family val="2"/>
        <charset val="238"/>
        <scheme val="minor"/>
      </rPr>
      <t xml:space="preserve">Nabava, dobava in vgrajevanje armiranega betona </t>
    </r>
    <r>
      <rPr>
        <sz val="11"/>
        <rFont val="Calibri"/>
        <family val="2"/>
        <charset val="238"/>
        <scheme val="minor"/>
      </rPr>
      <t>kvalitete C30/37</t>
    </r>
    <r>
      <rPr>
        <b/>
        <sz val="11"/>
        <rFont val="Calibri"/>
        <family val="2"/>
        <charset val="238"/>
        <scheme val="minor"/>
      </rPr>
      <t xml:space="preserve"> za podbetoniranje obstoječih AB pasovnih temeljev</t>
    </r>
    <r>
      <rPr>
        <sz val="11"/>
        <rFont val="Calibri"/>
        <family val="2"/>
        <charset val="238"/>
        <scheme val="minor"/>
      </rPr>
      <t>; pasovni temelji debeline prereza do 0,78m³/m', (C 30/37; XC2), gladko zaribana, toleranca: nivelirana na točnost ± 0,5 cm/4,0 m. Na stiku temeljev z obstoječo konstrukcijo potrebno upoštevati sidranje armature v obstoječo konstrukcijo po načrtu gradbenih konstrukcij. Komplet z vsemi potrebnimi dodatnimi deli in materiali.</t>
    </r>
  </si>
  <si>
    <r>
      <t>Nabava, dobava in vgrajevanje armiranega betona</t>
    </r>
    <r>
      <rPr>
        <sz val="11"/>
        <rFont val="Calibri"/>
        <family val="2"/>
        <charset val="238"/>
        <scheme val="minor"/>
      </rPr>
      <t xml:space="preserve"> kvalitete C 30/37 </t>
    </r>
    <r>
      <rPr>
        <b/>
        <sz val="11"/>
        <rFont val="Calibri"/>
        <family val="2"/>
        <charset val="238"/>
        <scheme val="minor"/>
      </rPr>
      <t>za AB talno ploščo dozidanega dela objekta</t>
    </r>
    <r>
      <rPr>
        <sz val="11"/>
        <rFont val="Calibri"/>
        <family val="2"/>
        <charset val="238"/>
        <scheme val="minor"/>
      </rPr>
      <t>; talna plošča med pasovnimi temelji in obstoječo konstrukcijo, debeline prereza 0,20m³/m², (C 30/37; XC1), gladko zaribana, toleranca: nivelirana na točnost ± 0,5cm/4,0m. Na stiku z obstoječo konstrukcijo potrebno upoštevati sidranje armature v obstoječo konstrukcijo po načrtu gradbenih konstrukcij. Komplet z vsemi potrebnimi dodatnimi deli in materiali.</t>
    </r>
  </si>
  <si>
    <r>
      <rPr>
        <b/>
        <sz val="11"/>
        <rFont val="Calibri"/>
        <family val="2"/>
        <charset val="238"/>
        <scheme val="minor"/>
      </rPr>
      <t xml:space="preserve">Nabava, dobava in vgrajevanje armiranega betona </t>
    </r>
    <r>
      <rPr>
        <sz val="11"/>
        <rFont val="Calibri"/>
        <family val="2"/>
        <charset val="238"/>
        <scheme val="minor"/>
      </rPr>
      <t>kvalitete C30/37</t>
    </r>
    <r>
      <rPr>
        <b/>
        <sz val="11"/>
        <rFont val="Calibri"/>
        <family val="2"/>
        <charset val="238"/>
        <scheme val="minor"/>
      </rPr>
      <t xml:space="preserve"> za AB temeljno ploščo</t>
    </r>
    <r>
      <rPr>
        <sz val="11"/>
        <rFont val="Calibri"/>
        <family val="2"/>
        <charset val="238"/>
        <scheme val="minor"/>
      </rPr>
      <t>; debeline prereza 0,25m³/m</t>
    </r>
    <r>
      <rPr>
        <sz val="11"/>
        <rFont val="Aptos Narrow"/>
        <family val="2"/>
      </rPr>
      <t>²</t>
    </r>
    <r>
      <rPr>
        <sz val="11"/>
        <rFont val="Calibri"/>
        <family val="2"/>
        <charset val="238"/>
        <scheme val="minor"/>
      </rPr>
      <t>, (C 30/37; XC2), gladko zaribana, toleranca: nivelirana na točnost ± 0,5 cm/4,0 m. Na stiku temeljev z obstoječo konstrukcijo potrebno upoštevati sidranje armature v obstoječo konstrukcijo po načrtu gradbenih konstrukcij. Komplet z vsemi potrebnimi dodatnimi deli in materiali.</t>
    </r>
  </si>
  <si>
    <r>
      <rPr>
        <b/>
        <sz val="11"/>
        <rFont val="Calibri"/>
        <family val="2"/>
        <charset val="238"/>
        <scheme val="minor"/>
      </rPr>
      <t xml:space="preserve">Nabava, dobava in vgrajevanje podložnega betona </t>
    </r>
    <r>
      <rPr>
        <sz val="11"/>
        <rFont val="Calibri"/>
        <family val="2"/>
        <charset val="238"/>
        <scheme val="minor"/>
      </rPr>
      <t>C 12/15</t>
    </r>
    <r>
      <rPr>
        <b/>
        <sz val="11"/>
        <rFont val="Calibri"/>
        <family val="2"/>
        <charset val="238"/>
        <scheme val="minor"/>
      </rPr>
      <t xml:space="preserve"> za AB temeljno ploščo</t>
    </r>
    <r>
      <rPr>
        <sz val="11"/>
        <rFont val="Calibri"/>
        <family val="2"/>
        <charset val="238"/>
        <scheme val="minor"/>
      </rPr>
      <t>; podložni beton debeline prereza 0,08-0,10m³/m² - delovna površina za opaže. Podložni beton gladko zariban - enostavne betonske konstrukcije. Komplet z vsemi potrebnimi dodatnimi deli in materiali.</t>
    </r>
  </si>
  <si>
    <t xml:space="preserve"> - 1x hladni butmenski premaz kot npr. Ibitol HS ali enakovredno (poraba 0,3 l/m2, sušenje premaza 24 ur)
 - 1x hidroizolacijski bitumenski trak kot npr. FRAGMAT BITALBIT AL V4 ali enakovredno
 - 1x hidroizolacijski bitumenski trak kot npr. IZOELAST REFLEX P4 ali enakovredno.</t>
  </si>
  <si>
    <r>
      <rPr>
        <b/>
        <sz val="11"/>
        <rFont val="Calibri"/>
        <family val="2"/>
        <charset val="238"/>
        <scheme val="minor"/>
      </rPr>
      <t>Nabava, dobava in izdelava horizontalne hidroizolacije preko talne plošče, temeljne plošče in pasovnih temeljih dozidanega objekta</t>
    </r>
    <r>
      <rPr>
        <sz val="11"/>
        <rFont val="Calibri"/>
        <family val="2"/>
        <charset val="238"/>
        <scheme val="minor"/>
      </rPr>
      <t xml:space="preserve"> v sestavi; 1 x hladni bitumenski premaz kot npr. Ibitol ali</t>
    </r>
  </si>
  <si>
    <t>1. sloj hidroizolacije kot npr. FRAGMAT BITALBIT AL V4 ali enakovredno, polno varjen po vertikali polno varjen, 2. sloj točkovno varjen kot npr FRAGMAT ali enakovredno..
Trak debeline 4,5 mm. HI položena in varjena v pasovih s predpisanimi preklopi (10 cm v prečni in 15 cm v vzdolžni smeri ter z ustreznimi zavihki preko robov temeljev.</t>
  </si>
  <si>
    <r>
      <rPr>
        <b/>
        <sz val="11"/>
        <color theme="1"/>
        <rFont val="Calibri"/>
        <family val="2"/>
        <charset val="238"/>
        <scheme val="minor"/>
      </rPr>
      <t xml:space="preserve">Nabava, dobava in obzidava AB vstene v jašku dvigala; </t>
    </r>
    <r>
      <rPr>
        <sz val="11"/>
        <color theme="1"/>
        <rFont val="Calibri"/>
        <family val="2"/>
        <charset val="238"/>
        <scheme val="minor"/>
      </rPr>
      <t>obzidava</t>
    </r>
    <r>
      <rPr>
        <b/>
        <sz val="11"/>
        <color theme="1"/>
        <rFont val="Calibri"/>
        <family val="2"/>
        <charset val="238"/>
        <scheme val="minor"/>
      </rPr>
      <t xml:space="preserve"> </t>
    </r>
    <r>
      <rPr>
        <sz val="11"/>
        <color theme="1"/>
        <rFont val="Calibri"/>
        <family val="2"/>
        <charset val="238"/>
        <scheme val="minor"/>
      </rPr>
      <t>s porobetonskim blokom oz zidno ploščo, debeline 15cm kot npr. YTONG ZP 15 ali enakovredno. Zidanje s PCM. Komplet z vsemi potrebnimi dodatnimi deli in materiali.</t>
    </r>
  </si>
  <si>
    <t>SS1p</t>
  </si>
  <si>
    <t>200/270cm (požarnoodporna EI 30-C evakuacijska SIST EN 1125 vrata z nadsvetlobnim oknom, asimetrična dvokrilna vrata)</t>
  </si>
  <si>
    <t>V2p</t>
  </si>
  <si>
    <t>91/208,5cm (požarnoodporna vrata EI 30-C)</t>
  </si>
  <si>
    <t xml:space="preserve"> - vrata kabine: avtomatska 2-krilna teleskopska, požarnoodporna EI 30, inox SB, dimenzije 900mm x 2000mm, 2 kom
 - vrata jaška: avtomatska 2-krilna teleskopska, požarnoodporna EI 30, inox SB 900mm x 2000mm, 3 kom
 - pozivna tipkala: nameščena ob etažnih vratih, s tipkami ŽELIM GOR - DOL z optičnim signalom potrditve poziva, LCD pokazatelj položaja kabine s smermi nadaljevanja vožnje</t>
  </si>
  <si>
    <t>~ nosilna spodnja plast bitumeniziranega asfaltdrobirja AC 22 base B 50/70 A3 v debelini 4cm</t>
  </si>
  <si>
    <t>~ Intervencijske površine - črte rumene barve.</t>
  </si>
  <si>
    <t>H.</t>
  </si>
  <si>
    <t>REKAPITULACIJA GRADBENO OBRTNIŠKIH DEL</t>
  </si>
  <si>
    <t>I.</t>
  </si>
  <si>
    <t>SKUPAJ (H+I):</t>
  </si>
  <si>
    <t>REKAPITULACIJA OBRTNIŠKIH DEL</t>
  </si>
  <si>
    <t>a.</t>
  </si>
  <si>
    <t>b.</t>
  </si>
  <si>
    <t>c.</t>
  </si>
  <si>
    <t>d.</t>
  </si>
  <si>
    <t>e.</t>
  </si>
  <si>
    <t>f.</t>
  </si>
  <si>
    <t>Pri izvajanju vseh del po opisih v nadaljevanju je upoštevati predhodno izdelano dokumentacijo, pogoje soglasodajalcev, gradbenega dovoljenja in elaboratov ter vseh normativov in standardov, ki veljajo za to področje v Republiki Sloveniji.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</si>
</sst>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S_I_T_-;\-* #,##0.00\ _S_I_T_-;_-* &quot;-&quot;??\ _S_I_T_-;_-@_-"/>
    <numFmt numFmtId="165" formatCode="#&quot;.&quot;"/>
    <numFmt numFmtId="166" formatCode="#,##0.00\ [$€-1]"/>
  </numFmts>
  <fonts count="29">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sz val="8"/>
      <color theme="1"/>
      <name val="Calibri"/>
      <family val="2"/>
      <charset val="238"/>
      <scheme val="minor"/>
    </font>
    <font>
      <b/>
      <sz val="9"/>
      <color theme="1"/>
      <name val="Calibri"/>
      <family val="2"/>
      <charset val="238"/>
      <scheme val="minor"/>
    </font>
    <font>
      <sz val="11"/>
      <color theme="1"/>
      <name val="Calibri"/>
      <family val="2"/>
      <charset val="238"/>
    </font>
    <font>
      <b/>
      <sz val="9"/>
      <name val="Calibri"/>
      <family val="2"/>
      <charset val="238"/>
      <scheme val="minor"/>
    </font>
    <font>
      <sz val="11"/>
      <name val="Calibri"/>
      <family val="2"/>
      <charset val="238"/>
      <scheme val="minor"/>
    </font>
    <font>
      <sz val="11"/>
      <color theme="1"/>
      <name val="Calibri"/>
      <family val="2"/>
      <charset val="238"/>
      <scheme val="minor"/>
    </font>
    <font>
      <b/>
      <i/>
      <sz val="11"/>
      <color theme="1"/>
      <name val="Calibri"/>
      <family val="2"/>
      <charset val="238"/>
      <scheme val="minor"/>
    </font>
    <font>
      <sz val="10"/>
      <name val="Arial"/>
      <family val="2"/>
      <charset val="238"/>
    </font>
    <font>
      <sz val="11"/>
      <color indexed="8"/>
      <name val="Calibri"/>
      <family val="2"/>
      <charset val="238"/>
    </font>
    <font>
      <sz val="10"/>
      <name val="Arial CE"/>
    </font>
    <font>
      <sz val="10"/>
      <color theme="1"/>
      <name val="Tahoma"/>
      <family val="2"/>
      <charset val="238"/>
    </font>
    <font>
      <b/>
      <sz val="10"/>
      <color rgb="FF41A6B1"/>
      <name val="Tahoma"/>
      <family val="2"/>
      <charset val="238"/>
    </font>
    <font>
      <sz val="10"/>
      <name val="Arial"/>
      <family val="2"/>
    </font>
    <font>
      <sz val="10"/>
      <color theme="1"/>
      <name val="Arial"/>
      <family val="2"/>
      <charset val="238"/>
    </font>
    <font>
      <sz val="10"/>
      <name val="Arial CE"/>
      <charset val="238"/>
    </font>
    <font>
      <b/>
      <sz val="11"/>
      <name val="Calibri"/>
      <family val="2"/>
      <charset val="238"/>
      <scheme val="minor"/>
    </font>
    <font>
      <b/>
      <i/>
      <u/>
      <sz val="11"/>
      <color theme="1"/>
      <name val="Calibri"/>
      <family val="2"/>
      <charset val="238"/>
      <scheme val="minor"/>
    </font>
    <font>
      <b/>
      <i/>
      <u/>
      <sz val="11"/>
      <name val="Calibri"/>
      <family val="2"/>
      <charset val="238"/>
      <scheme val="minor"/>
    </font>
    <font>
      <sz val="11"/>
      <name val="Calibri"/>
      <family val="2"/>
      <charset val="238"/>
    </font>
    <font>
      <sz val="8"/>
      <name val="Calibri"/>
      <family val="2"/>
      <charset val="238"/>
      <scheme val="minor"/>
    </font>
    <font>
      <b/>
      <i/>
      <sz val="11"/>
      <name val="Calibri"/>
      <family val="2"/>
      <charset val="238"/>
      <scheme val="minor"/>
    </font>
    <font>
      <sz val="11"/>
      <name val="Aptos Narrow"/>
      <family val="2"/>
    </font>
    <font>
      <b/>
      <sz val="12"/>
      <name val="Calibri"/>
      <family val="2"/>
      <charset val="238"/>
      <scheme val="minor"/>
    </font>
    <font>
      <b/>
      <sz val="12"/>
      <name val="Calibri"/>
      <family val="2"/>
      <scheme val="minor"/>
    </font>
    <font>
      <b/>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34998626667073579"/>
        <bgColor indexed="64"/>
      </patternFill>
    </fill>
    <fill>
      <patternFill patternType="solid">
        <fgColor theme="0" tint="-4.9989318521683403E-2"/>
        <bgColor indexed="64"/>
      </patternFill>
    </fill>
  </fills>
  <borders count="9">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s>
  <cellStyleXfs count="39">
    <xf numFmtId="0" fontId="0" fillId="0" borderId="0"/>
    <xf numFmtId="0" fontId="11" fillId="0" borderId="0"/>
    <xf numFmtId="0" fontId="12" fillId="0" borderId="0"/>
    <xf numFmtId="0" fontId="11" fillId="0" borderId="0"/>
    <xf numFmtId="9" fontId="11" fillId="0" borderId="0" applyFont="0" applyFill="0" applyBorder="0" applyAlignment="0" applyProtection="0"/>
    <xf numFmtId="0" fontId="13" fillId="0" borderId="0"/>
    <xf numFmtId="0" fontId="13" fillId="0" borderId="0"/>
    <xf numFmtId="0" fontId="13" fillId="0" borderId="0"/>
    <xf numFmtId="0" fontId="11" fillId="0" borderId="0"/>
    <xf numFmtId="0" fontId="11" fillId="0" borderId="0"/>
    <xf numFmtId="0" fontId="9" fillId="0" borderId="0"/>
    <xf numFmtId="49" fontId="14" fillId="0" borderId="0">
      <alignment horizontal="center"/>
    </xf>
    <xf numFmtId="0" fontId="9" fillId="0" borderId="0"/>
    <xf numFmtId="0" fontId="11" fillId="0" borderId="0"/>
    <xf numFmtId="0" fontId="11" fillId="0" borderId="0"/>
    <xf numFmtId="0" fontId="11" fillId="0" borderId="0"/>
    <xf numFmtId="0" fontId="9" fillId="0" borderId="0"/>
    <xf numFmtId="0" fontId="11" fillId="0" borderId="0"/>
    <xf numFmtId="0" fontId="11" fillId="0" borderId="0"/>
    <xf numFmtId="49" fontId="15" fillId="0" borderId="0" applyNumberFormat="0" applyAlignment="0">
      <alignment vertical="top"/>
    </xf>
    <xf numFmtId="0" fontId="11" fillId="0" borderId="0"/>
    <xf numFmtId="0" fontId="9" fillId="0" borderId="0"/>
    <xf numFmtId="0" fontId="17" fillId="0" borderId="0"/>
    <xf numFmtId="166" fontId="9" fillId="0" borderId="0"/>
    <xf numFmtId="166" fontId="11" fillId="0" borderId="0"/>
    <xf numFmtId="0" fontId="11" fillId="0" borderId="0"/>
    <xf numFmtId="0" fontId="11" fillId="0" borderId="0"/>
    <xf numFmtId="0" fontId="11" fillId="0" borderId="0"/>
    <xf numFmtId="0" fontId="16" fillId="0" borderId="0"/>
    <xf numFmtId="166" fontId="11" fillId="0" borderId="0"/>
    <xf numFmtId="166" fontId="11" fillId="0" borderId="0"/>
    <xf numFmtId="0" fontId="11" fillId="0" borderId="0"/>
    <xf numFmtId="0" fontId="11" fillId="0" borderId="0"/>
    <xf numFmtId="0" fontId="11" fillId="0" borderId="0"/>
    <xf numFmtId="165" fontId="14" fillId="0" borderId="0">
      <alignment horizontal="right" vertical="top" readingOrder="1"/>
    </xf>
    <xf numFmtId="0" fontId="18" fillId="0" borderId="0"/>
    <xf numFmtId="164" fontId="18" fillId="0" borderId="0" applyFont="0" applyFill="0" applyBorder="0" applyAlignment="0" applyProtection="0"/>
    <xf numFmtId="0" fontId="9" fillId="0" borderId="0"/>
    <xf numFmtId="0" fontId="11" fillId="0" borderId="0"/>
  </cellStyleXfs>
  <cellXfs count="84">
    <xf numFmtId="0" fontId="0" fillId="0" borderId="0" xfId="0"/>
    <xf numFmtId="0" fontId="0" fillId="0" borderId="0" xfId="0" applyAlignment="1">
      <alignment horizontal="center"/>
    </xf>
    <xf numFmtId="0" fontId="2" fillId="0" borderId="0" xfId="0" applyFont="1"/>
    <xf numFmtId="0" fontId="3" fillId="2" borderId="1" xfId="0" applyFont="1" applyFill="1" applyBorder="1"/>
    <xf numFmtId="0" fontId="2" fillId="3" borderId="3" xfId="0" applyFont="1" applyFill="1" applyBorder="1"/>
    <xf numFmtId="0" fontId="4" fillId="3" borderId="3" xfId="0" applyFont="1" applyFill="1" applyBorder="1" applyAlignment="1">
      <alignment horizontal="center"/>
    </xf>
    <xf numFmtId="0" fontId="0" fillId="0" borderId="0" xfId="0" applyAlignment="1">
      <alignment horizontal="left" vertical="top" wrapText="1"/>
    </xf>
    <xf numFmtId="0" fontId="0" fillId="0" borderId="4" xfId="0" applyBorder="1" applyAlignment="1">
      <alignment horizontal="left" vertical="top" wrapText="1"/>
    </xf>
    <xf numFmtId="4" fontId="0" fillId="0" borderId="4" xfId="0" applyNumberFormat="1" applyBorder="1"/>
    <xf numFmtId="0" fontId="5" fillId="0" borderId="4" xfId="0" applyFont="1" applyBorder="1" applyAlignment="1">
      <alignment horizontal="left" vertical="top"/>
    </xf>
    <xf numFmtId="0" fontId="5" fillId="0" borderId="0" xfId="0" applyFont="1" applyAlignment="1">
      <alignment horizontal="left" vertical="top"/>
    </xf>
    <xf numFmtId="0" fontId="0" fillId="0" borderId="0" xfId="0" applyAlignment="1">
      <alignment vertical="top" wrapText="1"/>
    </xf>
    <xf numFmtId="0" fontId="0" fillId="0" borderId="4" xfId="0" applyBorder="1" applyAlignment="1">
      <alignment horizontal="center"/>
    </xf>
    <xf numFmtId="0" fontId="7" fillId="0" borderId="4" xfId="0" applyFont="1" applyBorder="1" applyAlignment="1">
      <alignment horizontal="left" vertical="top"/>
    </xf>
    <xf numFmtId="0" fontId="8" fillId="0" borderId="4" xfId="0" applyFont="1" applyBorder="1" applyAlignment="1">
      <alignment horizontal="left" vertical="top" wrapText="1"/>
    </xf>
    <xf numFmtId="0" fontId="8" fillId="0" borderId="0" xfId="0" applyFont="1"/>
    <xf numFmtId="0" fontId="0" fillId="0" borderId="0" xfId="0" applyAlignment="1">
      <alignment horizontal="right"/>
    </xf>
    <xf numFmtId="0" fontId="0" fillId="4" borderId="2" xfId="0" applyFill="1" applyBorder="1"/>
    <xf numFmtId="0" fontId="10" fillId="4" borderId="2" xfId="0" applyFont="1" applyFill="1" applyBorder="1" applyAlignment="1">
      <alignment horizontal="right" vertical="top"/>
    </xf>
    <xf numFmtId="4" fontId="10" fillId="4" borderId="2" xfId="0" applyNumberFormat="1" applyFont="1" applyFill="1" applyBorder="1"/>
    <xf numFmtId="0" fontId="1" fillId="0" borderId="0" xfId="0" applyFont="1"/>
    <xf numFmtId="0" fontId="0" fillId="0" borderId="0" xfId="0" applyAlignment="1">
      <alignment wrapText="1"/>
    </xf>
    <xf numFmtId="0" fontId="20" fillId="0" borderId="0" xfId="0" applyFont="1" applyAlignment="1">
      <alignment horizontal="left" vertical="top" wrapText="1"/>
    </xf>
    <xf numFmtId="0" fontId="19" fillId="0" borderId="4" xfId="0" applyFont="1" applyBorder="1" applyAlignment="1">
      <alignment horizontal="left" vertical="top" wrapText="1"/>
    </xf>
    <xf numFmtId="0" fontId="8" fillId="0" borderId="4" xfId="0" applyFont="1" applyBorder="1" applyAlignment="1">
      <alignment horizontal="center"/>
    </xf>
    <xf numFmtId="0" fontId="1" fillId="0" borderId="0" xfId="0" applyFont="1" applyAlignment="1">
      <alignment horizontal="left" vertical="top" wrapText="1"/>
    </xf>
    <xf numFmtId="0" fontId="21" fillId="0" borderId="0" xfId="0" applyFont="1" applyAlignment="1">
      <alignment horizontal="left" vertical="top" wrapText="1"/>
    </xf>
    <xf numFmtId="0" fontId="8" fillId="0" borderId="0" xfId="0" applyFont="1" applyAlignment="1">
      <alignment horizontal="left" vertical="top" wrapText="1"/>
    </xf>
    <xf numFmtId="4" fontId="8" fillId="0" borderId="4" xfId="0" applyNumberFormat="1" applyFont="1" applyBorder="1"/>
    <xf numFmtId="0" fontId="2" fillId="0" borderId="0" xfId="0" applyFont="1" applyAlignment="1">
      <alignment horizontal="left" vertical="top" wrapText="1"/>
    </xf>
    <xf numFmtId="0" fontId="19"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center"/>
    </xf>
    <xf numFmtId="4" fontId="8" fillId="0" borderId="0" xfId="0" applyNumberFormat="1" applyFont="1"/>
    <xf numFmtId="0" fontId="2" fillId="0" borderId="0" xfId="0" applyFont="1" applyAlignment="1">
      <alignment vertical="top" wrapText="1"/>
    </xf>
    <xf numFmtId="0" fontId="19" fillId="3" borderId="3" xfId="0" applyFont="1" applyFill="1" applyBorder="1"/>
    <xf numFmtId="0" fontId="23" fillId="3" borderId="3" xfId="0" applyFont="1" applyFill="1" applyBorder="1" applyAlignment="1">
      <alignment horizontal="center"/>
    </xf>
    <xf numFmtId="0" fontId="8" fillId="0" borderId="0" xfId="0" applyFont="1" applyAlignment="1">
      <alignment wrapText="1"/>
    </xf>
    <xf numFmtId="0" fontId="8" fillId="4" borderId="2" xfId="0" applyFont="1" applyFill="1" applyBorder="1"/>
    <xf numFmtId="0" fontId="24" fillId="4" borderId="2" xfId="0" applyFont="1" applyFill="1" applyBorder="1" applyAlignment="1">
      <alignment horizontal="right" vertical="top"/>
    </xf>
    <xf numFmtId="4" fontId="24" fillId="4" borderId="2" xfId="0" applyNumberFormat="1" applyFont="1" applyFill="1" applyBorder="1"/>
    <xf numFmtId="49" fontId="0" fillId="0" borderId="0" xfId="0" applyNumberFormat="1" applyAlignment="1">
      <alignment horizontal="left" vertical="top" wrapText="1"/>
    </xf>
    <xf numFmtId="49" fontId="8" fillId="0" borderId="0" xfId="0" applyNumberFormat="1" applyFont="1" applyAlignment="1">
      <alignment horizontal="left" vertical="top" wrapText="1"/>
    </xf>
    <xf numFmtId="0" fontId="8" fillId="0" borderId="0" xfId="0" applyFont="1" applyAlignment="1">
      <alignment vertical="top" wrapText="1"/>
    </xf>
    <xf numFmtId="0" fontId="8" fillId="0" borderId="0" xfId="0" applyFont="1" applyAlignment="1">
      <alignment horizontal="right"/>
    </xf>
    <xf numFmtId="0" fontId="19" fillId="0" borderId="0" xfId="0" applyFont="1"/>
    <xf numFmtId="0" fontId="2" fillId="0" borderId="5" xfId="0" applyFont="1" applyBorder="1"/>
    <xf numFmtId="0" fontId="0" fillId="0" borderId="0" xfId="0" applyAlignment="1">
      <alignment vertical="top"/>
    </xf>
    <xf numFmtId="0" fontId="5" fillId="0" borderId="0" xfId="0" applyFont="1" applyAlignment="1">
      <alignment vertical="top"/>
    </xf>
    <xf numFmtId="14" fontId="7" fillId="0" borderId="4" xfId="0" applyNumberFormat="1" applyFont="1" applyBorder="1" applyAlignment="1">
      <alignment horizontal="left" vertical="top"/>
    </xf>
    <xf numFmtId="0" fontId="7" fillId="0" borderId="0" xfId="0" applyFont="1" applyAlignment="1">
      <alignment vertical="top"/>
    </xf>
    <xf numFmtId="14" fontId="5" fillId="0" borderId="4" xfId="0" applyNumberFormat="1" applyFont="1" applyBorder="1" applyAlignment="1">
      <alignment horizontal="left" vertical="top"/>
    </xf>
    <xf numFmtId="0" fontId="0" fillId="0" borderId="0" xfId="0" applyFont="1"/>
    <xf numFmtId="4" fontId="0" fillId="0" borderId="0" xfId="0" applyNumberFormat="1" applyFont="1"/>
    <xf numFmtId="0" fontId="19" fillId="6" borderId="5" xfId="0" applyFont="1" applyFill="1" applyBorder="1"/>
    <xf numFmtId="4" fontId="19" fillId="6" borderId="5" xfId="0" applyNumberFormat="1" applyFont="1" applyFill="1" applyBorder="1"/>
    <xf numFmtId="0" fontId="0" fillId="0" borderId="6" xfId="0" applyFont="1" applyBorder="1"/>
    <xf numFmtId="4" fontId="0" fillId="0" borderId="6" xfId="0" applyNumberFormat="1" applyFont="1" applyBorder="1"/>
    <xf numFmtId="0" fontId="0" fillId="0" borderId="7" xfId="0" applyFont="1" applyBorder="1"/>
    <xf numFmtId="4" fontId="0" fillId="0" borderId="7" xfId="0" applyNumberFormat="1" applyFont="1" applyBorder="1"/>
    <xf numFmtId="0" fontId="0" fillId="0" borderId="8" xfId="0" applyFont="1" applyBorder="1"/>
    <xf numFmtId="4" fontId="0" fillId="0" borderId="8" xfId="0" applyNumberFormat="1" applyFont="1" applyBorder="1"/>
    <xf numFmtId="0" fontId="8" fillId="0" borderId="7" xfId="0" applyFont="1" applyBorder="1"/>
    <xf numFmtId="0" fontId="8" fillId="0" borderId="8" xfId="0" applyFont="1" applyBorder="1"/>
    <xf numFmtId="0" fontId="19" fillId="3" borderId="5" xfId="0" applyFont="1" applyFill="1" applyBorder="1"/>
    <xf numFmtId="4" fontId="19" fillId="3" borderId="5" xfId="0" applyNumberFormat="1" applyFont="1" applyFill="1" applyBorder="1"/>
    <xf numFmtId="0" fontId="27" fillId="5" borderId="1" xfId="0" applyFont="1" applyFill="1" applyBorder="1" applyAlignment="1">
      <alignment horizontal="center"/>
    </xf>
    <xf numFmtId="0" fontId="19" fillId="0" borderId="5" xfId="0" applyFont="1" applyBorder="1"/>
    <xf numFmtId="0" fontId="8" fillId="0" borderId="0" xfId="0" applyFont="1" applyAlignment="1">
      <alignment horizontal="left" vertical="top" wrapText="1"/>
    </xf>
    <xf numFmtId="0" fontId="0" fillId="0" borderId="0" xfId="0" applyAlignment="1">
      <alignment horizontal="left" vertical="top" wrapText="1"/>
    </xf>
    <xf numFmtId="0" fontId="26" fillId="3" borderId="5" xfId="0" applyFont="1" applyFill="1" applyBorder="1" applyAlignment="1">
      <alignment horizontal="center"/>
    </xf>
    <xf numFmtId="0" fontId="8" fillId="0" borderId="4" xfId="0" applyFont="1" applyBorder="1" applyAlignment="1">
      <alignment horizontal="center"/>
    </xf>
    <xf numFmtId="0" fontId="0" fillId="0" borderId="0" xfId="0" applyAlignment="1">
      <alignment horizontal="left" vertical="top" wrapText="1"/>
    </xf>
    <xf numFmtId="0" fontId="3" fillId="2" borderId="1" xfId="0" applyFont="1" applyFill="1" applyBorder="1" applyAlignment="1">
      <alignment horizontal="left"/>
    </xf>
    <xf numFmtId="4" fontId="0" fillId="0" borderId="0" xfId="0" applyNumberFormat="1" applyAlignment="1">
      <alignment horizontal="right"/>
    </xf>
    <xf numFmtId="4" fontId="2" fillId="0" borderId="5" xfId="0" applyNumberFormat="1" applyFont="1" applyBorder="1" applyAlignment="1">
      <alignment horizontal="right"/>
    </xf>
    <xf numFmtId="0" fontId="2" fillId="0" borderId="5" xfId="0" applyFont="1" applyBorder="1" applyAlignment="1">
      <alignment horizontal="center"/>
    </xf>
    <xf numFmtId="4" fontId="10" fillId="4" borderId="2" xfId="0" applyNumberFormat="1" applyFont="1" applyFill="1" applyBorder="1" applyAlignment="1">
      <alignment horizontal="right"/>
    </xf>
    <xf numFmtId="4" fontId="24" fillId="4" borderId="2" xfId="0" applyNumberFormat="1" applyFont="1" applyFill="1" applyBorder="1" applyAlignment="1">
      <alignment horizontal="right"/>
    </xf>
    <xf numFmtId="0" fontId="8" fillId="0" borderId="0" xfId="0" applyFont="1" applyAlignment="1">
      <alignment horizontal="left" vertical="top" wrapText="1"/>
    </xf>
    <xf numFmtId="4" fontId="8" fillId="0" borderId="0" xfId="0" applyNumberFormat="1" applyFont="1" applyAlignment="1">
      <alignment horizontal="right"/>
    </xf>
    <xf numFmtId="0" fontId="27" fillId="5" borderId="1" xfId="0" applyFont="1" applyFill="1" applyBorder="1" applyAlignment="1">
      <alignment horizontal="left"/>
    </xf>
    <xf numFmtId="0" fontId="28" fillId="0" borderId="5" xfId="0" applyFont="1" applyBorder="1" applyAlignment="1">
      <alignment horizontal="center" vertical="top" wrapText="1"/>
    </xf>
    <xf numFmtId="4" fontId="19" fillId="0" borderId="5" xfId="0" applyNumberFormat="1" applyFont="1" applyBorder="1" applyAlignment="1">
      <alignment horizontal="right"/>
    </xf>
  </cellXfs>
  <cellStyles count="39">
    <cellStyle name="e.m.+kolicina" xfId="11"/>
    <cellStyle name="Excel Built-in Normal" xfId="2"/>
    <cellStyle name="Naslov 5 6" xfId="19"/>
    <cellStyle name="Navadno" xfId="0" builtinId="0"/>
    <cellStyle name="Navadno 11" xfId="13"/>
    <cellStyle name="Navadno 11 70" xfId="20"/>
    <cellStyle name="Navadno 13" xfId="14"/>
    <cellStyle name="Navadno 14" xfId="31"/>
    <cellStyle name="Navadno 14 8" xfId="21"/>
    <cellStyle name="Navadno 16 2" xfId="12"/>
    <cellStyle name="Navadno 16 2 4" xfId="26"/>
    <cellStyle name="Navadno 16 2 8" xfId="23"/>
    <cellStyle name="Navadno 2" xfId="1"/>
    <cellStyle name="Navadno 2 17" xfId="15"/>
    <cellStyle name="Navadno 2 17 3" xfId="30"/>
    <cellStyle name="Navadno 2 2" xfId="6"/>
    <cellStyle name="Navadno 2 2 2" xfId="9"/>
    <cellStyle name="Navadno 2 2 2 2" xfId="25"/>
    <cellStyle name="Navadno 2 2 2 2 2" xfId="29"/>
    <cellStyle name="Navadno 2 3" xfId="5"/>
    <cellStyle name="Navadno 2 5" xfId="7"/>
    <cellStyle name="Navadno 2 5 7" xfId="24"/>
    <cellStyle name="Navadno 27 16" xfId="28"/>
    <cellStyle name="Navadno 3" xfId="3"/>
    <cellStyle name="Navadno 3 10" xfId="8"/>
    <cellStyle name="Navadno 3 2" xfId="35"/>
    <cellStyle name="Navadno 3 2 2" xfId="33"/>
    <cellStyle name="Navadno 3 2 2 2" xfId="10"/>
    <cellStyle name="Navadno 3 26" xfId="16"/>
    <cellStyle name="Navadno 3 26 2" xfId="32"/>
    <cellStyle name="Navadno 3 26 2 2" xfId="37"/>
    <cellStyle name="Navadno 31" xfId="17"/>
    <cellStyle name="Navadno 31 10" xfId="18"/>
    <cellStyle name="Navadno 8 2" xfId="27"/>
    <cellStyle name="Navadno 9" xfId="38"/>
    <cellStyle name="Normal 3" xfId="22"/>
    <cellStyle name="Odstotek 2" xfId="4"/>
    <cellStyle name="Številka" xfId="34"/>
    <cellStyle name="Vejica 2" xfId="36"/>
  </cellStyles>
  <dxfs count="0"/>
  <tableStyles count="0" defaultTableStyle="TableStyleMedium2" defaultPivotStyle="PivotStyleLight16"/>
  <colors>
    <mruColors>
      <color rgb="FF6B6B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6"/>
  <sheetViews>
    <sheetView view="pageLayout" zoomScaleNormal="90" workbookViewId="0">
      <selection activeCell="B27" sqref="B27"/>
    </sheetView>
  </sheetViews>
  <sheetFormatPr defaultRowHeight="15"/>
  <cols>
    <col min="1" max="1" width="8.140625" style="52" customWidth="1"/>
    <col min="2" max="2" width="45.85546875" style="52" customWidth="1"/>
    <col min="3" max="3" width="7.85546875" style="52" customWidth="1"/>
    <col min="4" max="4" width="18.5703125" style="53" customWidth="1"/>
    <col min="5" max="5" width="8.140625" style="52" customWidth="1"/>
    <col min="6" max="16384" width="9.140625" style="52"/>
  </cols>
  <sheetData>
    <row r="2" spans="1:4" ht="15.75">
      <c r="A2" s="70" t="s">
        <v>676</v>
      </c>
      <c r="B2" s="70"/>
      <c r="C2" s="70"/>
      <c r="D2" s="70"/>
    </row>
    <row r="5" spans="1:4" s="2" customFormat="1">
      <c r="A5" s="54" t="s">
        <v>675</v>
      </c>
      <c r="B5" s="54" t="str">
        <f>('H-GRADBENA DELA'!B1)</f>
        <v>GRADBENA DELA</v>
      </c>
      <c r="C5" s="54"/>
      <c r="D5" s="55">
        <f>SUM(D6:D12)</f>
        <v>0</v>
      </c>
    </row>
    <row r="6" spans="1:4">
      <c r="A6" s="56" t="str">
        <f>('H-GRADBENA DELA'!A6)</f>
        <v>1.</v>
      </c>
      <c r="B6" s="56" t="str">
        <f>('H-GRADBENA DELA'!B6)</f>
        <v>PRIPRAVLJALNA DELA</v>
      </c>
      <c r="C6" s="56"/>
      <c r="D6" s="57">
        <f>('H-GRADBENA DELA'!C6)</f>
        <v>0</v>
      </c>
    </row>
    <row r="7" spans="1:4">
      <c r="A7" s="58" t="str">
        <f>('H-GRADBENA DELA'!A7)</f>
        <v>2.</v>
      </c>
      <c r="B7" s="58" t="str">
        <f>('H-GRADBENA DELA'!B7)</f>
        <v>RUŠITVENA DELA</v>
      </c>
      <c r="C7" s="58"/>
      <c r="D7" s="59">
        <f>('H-GRADBENA DELA'!C7)</f>
        <v>0</v>
      </c>
    </row>
    <row r="8" spans="1:4">
      <c r="A8" s="58" t="str">
        <f>('H-GRADBENA DELA'!A8)</f>
        <v>3.</v>
      </c>
      <c r="B8" s="58" t="str">
        <f>('H-GRADBENA DELA'!B8)</f>
        <v>ZEMELJSKA DELA</v>
      </c>
      <c r="C8" s="58"/>
      <c r="D8" s="59">
        <f>('H-GRADBENA DELA'!C8)</f>
        <v>0</v>
      </c>
    </row>
    <row r="9" spans="1:4">
      <c r="A9" s="58" t="str">
        <f>('H-GRADBENA DELA'!A9)</f>
        <v>4.</v>
      </c>
      <c r="B9" s="58" t="str">
        <f>('H-GRADBENA DELA'!B9)</f>
        <v>BETONSKA DELA</v>
      </c>
      <c r="C9" s="58"/>
      <c r="D9" s="59">
        <f>('H-GRADBENA DELA'!C9)</f>
        <v>0</v>
      </c>
    </row>
    <row r="10" spans="1:4">
      <c r="A10" s="58" t="str">
        <f>('H-GRADBENA DELA'!A10)</f>
        <v>5.</v>
      </c>
      <c r="B10" s="58" t="str">
        <f>('H-GRADBENA DELA'!B10)</f>
        <v>TESARSKA DELA</v>
      </c>
      <c r="C10" s="58"/>
      <c r="D10" s="59">
        <f>('H-GRADBENA DELA'!C10)</f>
        <v>0</v>
      </c>
    </row>
    <row r="11" spans="1:4">
      <c r="A11" s="58" t="str">
        <f>('H-GRADBENA DELA'!A11)</f>
        <v>6.</v>
      </c>
      <c r="B11" s="58" t="str">
        <f>('H-GRADBENA DELA'!B11)</f>
        <v>ZIDARSKA DELA</v>
      </c>
      <c r="C11" s="58"/>
      <c r="D11" s="59">
        <f>('H-GRADBENA DELA'!C11)</f>
        <v>0</v>
      </c>
    </row>
    <row r="12" spans="1:4">
      <c r="A12" s="60" t="str">
        <f>('H-GRADBENA DELA'!A12)</f>
        <v>7.</v>
      </c>
      <c r="B12" s="60" t="str">
        <f>('H-GRADBENA DELA'!B12)</f>
        <v>KANALIZACIJA</v>
      </c>
      <c r="C12" s="60"/>
      <c r="D12" s="61">
        <f>('H-GRADBENA DELA'!C12)</f>
        <v>0</v>
      </c>
    </row>
    <row r="14" spans="1:4" s="2" customFormat="1">
      <c r="A14" s="54" t="s">
        <v>677</v>
      </c>
      <c r="B14" s="54" t="str">
        <f>('I-OBRTNIŠKA DELA'!B1)</f>
        <v>OBRTNIŠKA DELA</v>
      </c>
      <c r="C14" s="54"/>
      <c r="D14" s="55">
        <f>SUM(D15:D24)</f>
        <v>0</v>
      </c>
    </row>
    <row r="15" spans="1:4">
      <c r="A15" s="56" t="str">
        <f>('I-OBRTNIŠKA DELA'!A6)</f>
        <v>1.</v>
      </c>
      <c r="B15" s="56" t="str">
        <f>('I-OBRTNIŠKA DELA'!B6)</f>
        <v>KROVSKOKLEPARSKA DELA</v>
      </c>
      <c r="C15" s="56"/>
      <c r="D15" s="57">
        <f>('I-OBRTNIŠKA DELA'!C6)</f>
        <v>0</v>
      </c>
    </row>
    <row r="16" spans="1:4">
      <c r="A16" s="58" t="str">
        <f>('I-OBRTNIŠKA DELA'!A7)</f>
        <v>2.</v>
      </c>
      <c r="B16" s="58" t="str">
        <f>('I-OBRTNIŠKA DELA'!B7)</f>
        <v>STAVBNO POHIŠTVO</v>
      </c>
      <c r="C16" s="58"/>
      <c r="D16" s="59">
        <f>('I-OBRTNIŠKA DELA'!C7)</f>
        <v>0</v>
      </c>
    </row>
    <row r="17" spans="1:4">
      <c r="A17" s="58" t="str">
        <f>('I-OBRTNIŠKA DELA'!A8)</f>
        <v>3.</v>
      </c>
      <c r="B17" s="58" t="str">
        <f>('I-OBRTNIŠKA DELA'!B8)</f>
        <v>TLAKARSKA DELA</v>
      </c>
      <c r="C17" s="58"/>
      <c r="D17" s="59">
        <f>('I-OBRTNIŠKA DELA'!C8)</f>
        <v>0</v>
      </c>
    </row>
    <row r="18" spans="1:4">
      <c r="A18" s="58" t="str">
        <f>('I-OBRTNIŠKA DELA'!A9)</f>
        <v>4.</v>
      </c>
      <c r="B18" s="58" t="str">
        <f>('I-OBRTNIŠKA DELA'!B9)</f>
        <v>KLJUČAVNIČARSKA DELA</v>
      </c>
      <c r="C18" s="58"/>
      <c r="D18" s="59">
        <f>('I-OBRTNIŠKA DELA'!C9)</f>
        <v>0</v>
      </c>
    </row>
    <row r="19" spans="1:4">
      <c r="A19" s="58" t="str">
        <f>('I-OBRTNIŠKA DELA'!A10)</f>
        <v>5.</v>
      </c>
      <c r="B19" s="58" t="str">
        <f>('I-OBRTNIŠKA DELA'!B10)</f>
        <v>SUHOMONTAŽNA DELA</v>
      </c>
      <c r="C19" s="58"/>
      <c r="D19" s="59">
        <f>('I-OBRTNIŠKA DELA'!C10)</f>
        <v>0</v>
      </c>
    </row>
    <row r="20" spans="1:4">
      <c r="A20" s="58" t="str">
        <f>('I-OBRTNIŠKA DELA'!A11)</f>
        <v>6.</v>
      </c>
      <c r="B20" s="58" t="str">
        <f>('I-OBRTNIŠKA DELA'!B11)</f>
        <v>SLIKOPLESKARSKA DELA</v>
      </c>
      <c r="C20" s="58"/>
      <c r="D20" s="59">
        <f>('I-OBRTNIŠKA DELA'!C11)</f>
        <v>0</v>
      </c>
    </row>
    <row r="21" spans="1:4">
      <c r="A21" s="58" t="str">
        <f>('I-OBRTNIŠKA DELA'!A12)</f>
        <v>7.</v>
      </c>
      <c r="B21" s="58" t="str">
        <f>('I-OBRTNIŠKA DELA'!B12)</f>
        <v>FASADERSKA DELA</v>
      </c>
      <c r="C21" s="58"/>
      <c r="D21" s="59">
        <f>('I-OBRTNIŠKA DELA'!C12)</f>
        <v>0</v>
      </c>
    </row>
    <row r="22" spans="1:4">
      <c r="A22" s="58" t="str">
        <f>('I-OBRTNIŠKA DELA'!A13)</f>
        <v>8.</v>
      </c>
      <c r="B22" s="58" t="str">
        <f>('I-OBRTNIŠKA DELA'!B13)</f>
        <v>DVIGALO</v>
      </c>
      <c r="C22" s="58"/>
      <c r="D22" s="59">
        <f>('I-OBRTNIŠKA DELA'!C13)</f>
        <v>0</v>
      </c>
    </row>
    <row r="23" spans="1:4">
      <c r="A23" s="62" t="s">
        <v>638</v>
      </c>
      <c r="B23" s="62" t="s">
        <v>434</v>
      </c>
      <c r="C23" s="62"/>
      <c r="D23" s="59">
        <f>'I-OBRTNIŠKA DELA'!C14</f>
        <v>0</v>
      </c>
    </row>
    <row r="24" spans="1:4">
      <c r="A24" s="63" t="s">
        <v>647</v>
      </c>
      <c r="B24" s="63" t="s">
        <v>452</v>
      </c>
      <c r="C24" s="63"/>
      <c r="D24" s="61">
        <f>'I-OBRTNIŠKA DELA'!C15</f>
        <v>0</v>
      </c>
    </row>
    <row r="25" spans="1:4">
      <c r="A25" s="15"/>
      <c r="B25" s="15"/>
      <c r="C25" s="15"/>
    </row>
    <row r="26" spans="1:4" s="2" customFormat="1">
      <c r="A26" s="64"/>
      <c r="B26" s="64" t="s">
        <v>678</v>
      </c>
      <c r="C26" s="64"/>
      <c r="D26" s="65">
        <f>(D5+D14)</f>
        <v>0</v>
      </c>
    </row>
  </sheetData>
  <mergeCells count="1">
    <mergeCell ref="A2:D2"/>
  </mergeCells>
  <pageMargins left="0.98425196850393704" right="0.59055118110236227" top="0.98425196850393704" bottom="0.98425196850393704" header="0.31496062992125984" footer="0"/>
  <pageSetup paperSize="9" orientation="portrait" r:id="rId1"/>
  <headerFooter>
    <oddHeader>&amp;L&amp;10&amp;K000000Občina Straža&amp;CII. POVEZOVALNI HODNIK PRI VRTCU VAVTA VAS</oddHeader>
    <oddFooter>&amp;L&amp;9OTROŠKI VRTEC V VAVTI VASI&amp;R&amp;9&amp;K000000&amp;P/&amp;N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3"/>
  <sheetViews>
    <sheetView workbookViewId="0">
      <selection activeCell="C21" sqref="C21"/>
    </sheetView>
  </sheetViews>
  <sheetFormatPr defaultRowHeight="15"/>
  <cols>
    <col min="1" max="1" width="83.28515625" customWidth="1"/>
    <col min="2" max="2" width="1" customWidth="1"/>
  </cols>
  <sheetData>
    <row r="2" spans="1:1" ht="16.5" thickBot="1">
      <c r="A2" s="66" t="s">
        <v>60</v>
      </c>
    </row>
    <row r="5" spans="1:1">
      <c r="A5" s="27" t="s">
        <v>417</v>
      </c>
    </row>
    <row r="6" spans="1:1">
      <c r="A6" s="27" t="s">
        <v>418</v>
      </c>
    </row>
    <row r="7" spans="1:1">
      <c r="A7" s="27" t="s">
        <v>419</v>
      </c>
    </row>
    <row r="8" spans="1:1">
      <c r="A8" s="27" t="s">
        <v>420</v>
      </c>
    </row>
    <row r="9" spans="1:1">
      <c r="A9" s="27" t="s">
        <v>421</v>
      </c>
    </row>
    <row r="10" spans="1:1">
      <c r="A10" s="27" t="s">
        <v>422</v>
      </c>
    </row>
    <row r="11" spans="1:1">
      <c r="A11" s="27" t="s">
        <v>423</v>
      </c>
    </row>
    <row r="12" spans="1:1" ht="30">
      <c r="A12" s="27" t="s">
        <v>424</v>
      </c>
    </row>
    <row r="13" spans="1:1">
      <c r="A13" s="27" t="s">
        <v>425</v>
      </c>
    </row>
    <row r="14" spans="1:1">
      <c r="A14" s="27" t="s">
        <v>426</v>
      </c>
    </row>
    <row r="15" spans="1:1">
      <c r="A15" s="27" t="s">
        <v>427</v>
      </c>
    </row>
    <row r="16" spans="1:1" ht="30">
      <c r="A16" s="27" t="s">
        <v>428</v>
      </c>
    </row>
    <row r="17" spans="1:1" ht="30">
      <c r="A17" s="27" t="s">
        <v>429</v>
      </c>
    </row>
    <row r="18" spans="1:1">
      <c r="A18" s="27"/>
    </row>
    <row r="19" spans="1:1">
      <c r="A19" s="27"/>
    </row>
    <row r="20" spans="1:1">
      <c r="A20" s="27" t="s">
        <v>430</v>
      </c>
    </row>
    <row r="21" spans="1:1">
      <c r="A21" s="27" t="s">
        <v>431</v>
      </c>
    </row>
    <row r="22" spans="1:1" ht="30">
      <c r="A22" s="27" t="s">
        <v>61</v>
      </c>
    </row>
    <row r="23" spans="1:1" ht="30">
      <c r="A23" s="27" t="s">
        <v>62</v>
      </c>
    </row>
  </sheetData>
  <pageMargins left="0.98425196850393704" right="0.59055118110236227" top="0.78740157480314965" bottom="0.59055118110236227" header="0.31496062992125984" footer="0.31496062992125984"/>
  <pageSetup paperSize="9" orientation="portrait" r:id="rId1"/>
  <headerFooter>
    <oddHeader>&amp;L&amp;"-,Krepko"&amp;9&amp;K6B6B6BMISEL d.o.o., PROJEKTIRANJE ARHITEKTURE &amp; GRADBENI INŽENIRING</oddHeader>
    <oddFooter>&amp;R&amp;"-,Krepko"&amp;9&amp;K6B6B6B&amp;P/&amp;N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7"/>
  <sheetViews>
    <sheetView view="pageLayout" topLeftCell="A97" zoomScale="80" zoomScaleNormal="100" zoomScaleSheetLayoutView="80" zoomScalePageLayoutView="80" workbookViewId="0">
      <selection activeCell="A42" sqref="A42:XFD42"/>
    </sheetView>
  </sheetViews>
  <sheetFormatPr defaultRowHeight="15"/>
  <cols>
    <col min="1" max="1" width="7" customWidth="1"/>
    <col min="2" max="2" width="43.7109375" customWidth="1"/>
    <col min="3" max="3" width="3.7109375" customWidth="1"/>
    <col min="4" max="4" width="10.7109375" customWidth="1"/>
    <col min="6" max="6" width="10.85546875" customWidth="1"/>
  </cols>
  <sheetData>
    <row r="1" spans="1:6" ht="19.5" thickBot="1">
      <c r="A1" s="3" t="s">
        <v>2</v>
      </c>
      <c r="B1" s="73" t="s">
        <v>0</v>
      </c>
      <c r="C1" s="73"/>
      <c r="D1" s="73"/>
      <c r="E1" s="73"/>
      <c r="F1" s="73"/>
    </row>
    <row r="4" spans="1:6">
      <c r="A4" s="76" t="s">
        <v>3</v>
      </c>
      <c r="B4" s="76"/>
      <c r="C4" s="76"/>
      <c r="D4" s="76"/>
    </row>
    <row r="6" spans="1:6">
      <c r="A6" t="str">
        <f>(A42)</f>
        <v>1.</v>
      </c>
      <c r="B6" t="str">
        <f>(B42)</f>
        <v>PRIPRAVLJALNA DELA</v>
      </c>
      <c r="C6" s="74">
        <f>(F103)</f>
        <v>0</v>
      </c>
      <c r="D6" s="74"/>
    </row>
    <row r="7" spans="1:6">
      <c r="A7" t="str">
        <f>(A106)</f>
        <v>2.</v>
      </c>
      <c r="B7" t="str">
        <f>(B106)</f>
        <v>RUŠITVENA DELA</v>
      </c>
      <c r="C7" s="74">
        <f>(F155)</f>
        <v>0</v>
      </c>
      <c r="D7" s="74"/>
    </row>
    <row r="8" spans="1:6">
      <c r="A8" t="str">
        <f>(A158)</f>
        <v>3.</v>
      </c>
      <c r="B8" t="str">
        <f>(B158)</f>
        <v>ZEMELJSKA DELA</v>
      </c>
      <c r="C8" s="74">
        <f>(F218)</f>
        <v>0</v>
      </c>
      <c r="D8" s="74"/>
    </row>
    <row r="9" spans="1:6">
      <c r="A9" t="str">
        <f>(A221)</f>
        <v>4.</v>
      </c>
      <c r="B9" t="str">
        <f>(B221)</f>
        <v>BETONSKA DELA</v>
      </c>
      <c r="C9" s="74">
        <f>(E291)</f>
        <v>0</v>
      </c>
      <c r="D9" s="74"/>
    </row>
    <row r="10" spans="1:6">
      <c r="A10" t="str">
        <f>(A294)</f>
        <v>5.</v>
      </c>
      <c r="B10" t="str">
        <f>(B294)</f>
        <v>TESARSKA DELA</v>
      </c>
      <c r="C10" s="74">
        <f>(E358)</f>
        <v>0</v>
      </c>
      <c r="D10" s="74"/>
    </row>
    <row r="11" spans="1:6">
      <c r="A11" t="str">
        <f>(A361)</f>
        <v>6.</v>
      </c>
      <c r="B11" t="str">
        <f>(B361)</f>
        <v>ZIDARSKA DELA</v>
      </c>
      <c r="C11" s="74">
        <f>(E474)</f>
        <v>0</v>
      </c>
      <c r="D11" s="74"/>
    </row>
    <row r="12" spans="1:6">
      <c r="A12" t="str">
        <f>(A477)</f>
        <v>7.</v>
      </c>
      <c r="B12" t="str">
        <f>(B477)</f>
        <v>KANALIZACIJA</v>
      </c>
      <c r="C12" s="74">
        <f>(E497)</f>
        <v>0</v>
      </c>
      <c r="D12" s="74"/>
    </row>
    <row r="13" spans="1:6">
      <c r="C13" s="16"/>
      <c r="D13" s="16"/>
    </row>
    <row r="14" spans="1:6" s="2" customFormat="1">
      <c r="A14" s="46"/>
      <c r="B14" s="46" t="s">
        <v>4</v>
      </c>
      <c r="C14" s="75">
        <f>SUM(C6:D13)</f>
        <v>0</v>
      </c>
      <c r="D14" s="75"/>
    </row>
    <row r="18" spans="2:6">
      <c r="B18" t="s">
        <v>60</v>
      </c>
    </row>
    <row r="20" spans="2:6" ht="62.25" customHeight="1">
      <c r="B20" s="72" t="s">
        <v>686</v>
      </c>
      <c r="C20" s="72"/>
      <c r="D20" s="72"/>
      <c r="E20" s="72"/>
      <c r="F20" s="72"/>
    </row>
    <row r="21" spans="2:6">
      <c r="B21" s="69"/>
      <c r="C21" s="69"/>
      <c r="D21" s="69"/>
      <c r="E21" s="69"/>
      <c r="F21" s="69"/>
    </row>
    <row r="22" spans="2:6" ht="45.75" customHeight="1">
      <c r="B22" s="72" t="s">
        <v>5</v>
      </c>
      <c r="C22" s="72"/>
      <c r="D22" s="72"/>
      <c r="E22" s="72"/>
      <c r="F22" s="72"/>
    </row>
    <row r="23" spans="2:6">
      <c r="B23" s="69"/>
      <c r="C23" s="69"/>
      <c r="D23" s="69"/>
      <c r="E23" s="69"/>
      <c r="F23" s="69"/>
    </row>
    <row r="24" spans="2:6" ht="31.5" customHeight="1">
      <c r="B24" s="72" t="s">
        <v>6</v>
      </c>
      <c r="C24" s="72"/>
      <c r="D24" s="72"/>
      <c r="E24" s="72"/>
      <c r="F24" s="72"/>
    </row>
    <row r="42" spans="1:6">
      <c r="A42" s="4" t="s">
        <v>7</v>
      </c>
      <c r="B42" s="4" t="s">
        <v>8</v>
      </c>
      <c r="C42" s="5" t="s">
        <v>9</v>
      </c>
      <c r="D42" s="5" t="s">
        <v>10</v>
      </c>
      <c r="E42" s="5" t="s">
        <v>11</v>
      </c>
      <c r="F42" s="5" t="s">
        <v>12</v>
      </c>
    </row>
    <row r="44" spans="1:6" ht="76.5" customHeight="1">
      <c r="B44" s="72" t="s">
        <v>13</v>
      </c>
      <c r="C44" s="72"/>
      <c r="D44" s="72"/>
      <c r="E44" s="72"/>
      <c r="F44" s="72"/>
    </row>
    <row r="45" spans="1:6" ht="47.25" customHeight="1">
      <c r="B45" s="72" t="s">
        <v>14</v>
      </c>
      <c r="C45" s="72"/>
      <c r="D45" s="72"/>
      <c r="E45" s="72"/>
      <c r="F45" s="72"/>
    </row>
    <row r="46" spans="1:6">
      <c r="B46" s="72" t="s">
        <v>15</v>
      </c>
      <c r="C46" s="72"/>
      <c r="D46" s="72"/>
      <c r="E46" s="72"/>
      <c r="F46" s="72"/>
    </row>
    <row r="48" spans="1:6" ht="107.25" customHeight="1">
      <c r="A48" s="9" t="s">
        <v>17</v>
      </c>
      <c r="B48" s="7" t="s">
        <v>16</v>
      </c>
      <c r="C48" s="12" t="s">
        <v>1</v>
      </c>
      <c r="D48" s="8">
        <v>1</v>
      </c>
      <c r="E48" s="8"/>
      <c r="F48" s="8">
        <f>(D48*E48)</f>
        <v>0</v>
      </c>
    </row>
    <row r="49" spans="1:6">
      <c r="C49" s="1"/>
    </row>
    <row r="50" spans="1:6" ht="90">
      <c r="A50" s="9" t="s">
        <v>477</v>
      </c>
      <c r="B50" s="7" t="s">
        <v>66</v>
      </c>
      <c r="C50" s="71" t="s">
        <v>38</v>
      </c>
      <c r="D50" s="71"/>
      <c r="E50" s="71"/>
      <c r="F50" s="71"/>
    </row>
    <row r="52" spans="1:6" ht="60">
      <c r="A52" s="10" t="s">
        <v>478</v>
      </c>
      <c r="B52" s="11" t="s">
        <v>28</v>
      </c>
    </row>
    <row r="53" spans="1:6" ht="75">
      <c r="B53" s="11" t="s">
        <v>18</v>
      </c>
    </row>
    <row r="54" spans="1:6" ht="90">
      <c r="B54" s="11" t="s">
        <v>19</v>
      </c>
    </row>
    <row r="55" spans="1:6" ht="135">
      <c r="B55" s="11" t="s">
        <v>20</v>
      </c>
    </row>
    <row r="56" spans="1:6" ht="135">
      <c r="B56" s="11" t="s">
        <v>21</v>
      </c>
    </row>
    <row r="57" spans="1:6" ht="107.25" customHeight="1">
      <c r="B57" s="11" t="s">
        <v>22</v>
      </c>
    </row>
    <row r="58" spans="1:6" ht="150">
      <c r="B58" s="11" t="s">
        <v>23</v>
      </c>
    </row>
    <row r="59" spans="1:6" ht="62.25" customHeight="1">
      <c r="B59" s="6" t="s">
        <v>24</v>
      </c>
    </row>
    <row r="60" spans="1:6" ht="75">
      <c r="B60" s="11" t="s">
        <v>25</v>
      </c>
    </row>
    <row r="61" spans="1:6" ht="121.5" customHeight="1">
      <c r="B61" s="6" t="s">
        <v>26</v>
      </c>
    </row>
    <row r="62" spans="1:6" ht="45">
      <c r="A62" s="9"/>
      <c r="B62" s="7" t="s">
        <v>27</v>
      </c>
      <c r="C62" s="12" t="s">
        <v>1</v>
      </c>
      <c r="D62" s="8">
        <v>1</v>
      </c>
      <c r="E62" s="8"/>
      <c r="F62" s="8">
        <f>(D62*E62)</f>
        <v>0</v>
      </c>
    </row>
    <row r="64" spans="1:6" ht="165">
      <c r="A64" s="10" t="s">
        <v>479</v>
      </c>
      <c r="B64" s="6" t="s">
        <v>29</v>
      </c>
    </row>
    <row r="65" spans="1:6" ht="30">
      <c r="A65" s="9" t="s">
        <v>480</v>
      </c>
      <c r="B65" s="7" t="s">
        <v>32</v>
      </c>
      <c r="C65" s="12" t="s">
        <v>33</v>
      </c>
      <c r="D65" s="8">
        <v>3</v>
      </c>
      <c r="E65" s="8"/>
      <c r="F65" s="8">
        <f>(D65*E65)</f>
        <v>0</v>
      </c>
    </row>
    <row r="66" spans="1:6" ht="30">
      <c r="B66" s="6" t="s">
        <v>34</v>
      </c>
    </row>
    <row r="68" spans="1:6" ht="105">
      <c r="A68" s="9" t="s">
        <v>481</v>
      </c>
      <c r="B68" s="7" t="s">
        <v>30</v>
      </c>
      <c r="C68" s="12" t="s">
        <v>31</v>
      </c>
      <c r="D68" s="8">
        <v>10.45</v>
      </c>
      <c r="E68" s="8"/>
      <c r="F68" s="8">
        <f>(D68*E68)</f>
        <v>0</v>
      </c>
    </row>
    <row r="70" spans="1:6" ht="107.25" customHeight="1">
      <c r="A70" s="9" t="s">
        <v>482</v>
      </c>
      <c r="B70" s="7" t="s">
        <v>67</v>
      </c>
      <c r="C70" s="71" t="s">
        <v>38</v>
      </c>
      <c r="D70" s="71"/>
      <c r="E70" s="71"/>
      <c r="F70" s="71"/>
    </row>
    <row r="72" spans="1:6" ht="93" customHeight="1">
      <c r="A72" s="9" t="s">
        <v>483</v>
      </c>
      <c r="B72" s="7" t="s">
        <v>35</v>
      </c>
      <c r="C72" s="71" t="s">
        <v>38</v>
      </c>
      <c r="D72" s="71"/>
      <c r="E72" s="71"/>
      <c r="F72" s="71"/>
    </row>
    <row r="74" spans="1:6" s="15" customFormat="1" ht="93" customHeight="1">
      <c r="A74" s="13" t="s">
        <v>484</v>
      </c>
      <c r="B74" s="14" t="s">
        <v>299</v>
      </c>
      <c r="C74" s="71" t="s">
        <v>38</v>
      </c>
      <c r="D74" s="71"/>
      <c r="E74" s="71"/>
      <c r="F74" s="71"/>
    </row>
    <row r="76" spans="1:6" s="15" customFormat="1" ht="110.25" customHeight="1">
      <c r="A76" s="13" t="s">
        <v>485</v>
      </c>
      <c r="B76" s="14" t="s">
        <v>300</v>
      </c>
      <c r="C76" s="71" t="s">
        <v>38</v>
      </c>
      <c r="D76" s="71"/>
      <c r="E76" s="71"/>
      <c r="F76" s="71"/>
    </row>
    <row r="78" spans="1:6" ht="90">
      <c r="A78" s="10" t="s">
        <v>486</v>
      </c>
      <c r="B78" s="6" t="s">
        <v>37</v>
      </c>
    </row>
    <row r="79" spans="1:6" ht="121.5" customHeight="1">
      <c r="B79" s="6" t="s">
        <v>40</v>
      </c>
    </row>
    <row r="80" spans="1:6" s="15" customFormat="1" ht="30">
      <c r="A80" s="13"/>
      <c r="B80" s="14" t="s">
        <v>34</v>
      </c>
      <c r="C80" s="71" t="s">
        <v>38</v>
      </c>
      <c r="D80" s="71"/>
      <c r="E80" s="71"/>
      <c r="F80" s="71"/>
    </row>
    <row r="82" spans="1:6" ht="91.5" customHeight="1">
      <c r="A82" s="10" t="s">
        <v>487</v>
      </c>
      <c r="B82" s="27" t="s">
        <v>301</v>
      </c>
    </row>
    <row r="83" spans="1:6" s="15" customFormat="1" ht="105">
      <c r="A83" s="13"/>
      <c r="B83" s="14" t="s">
        <v>39</v>
      </c>
      <c r="C83" s="71" t="s">
        <v>38</v>
      </c>
      <c r="D83" s="71"/>
      <c r="E83" s="71"/>
      <c r="F83" s="71"/>
    </row>
    <row r="85" spans="1:6" ht="61.5" customHeight="1">
      <c r="A85" s="10" t="s">
        <v>488</v>
      </c>
      <c r="B85" s="6" t="s">
        <v>43</v>
      </c>
    </row>
    <row r="86" spans="1:6" s="15" customFormat="1" ht="123" customHeight="1">
      <c r="A86" s="13"/>
      <c r="B86" s="14" t="s">
        <v>41</v>
      </c>
      <c r="C86" s="71" t="s">
        <v>38</v>
      </c>
      <c r="D86" s="71"/>
      <c r="E86" s="71"/>
      <c r="F86" s="71"/>
    </row>
    <row r="87" spans="1:6" s="15" customFormat="1" ht="62.25" customHeight="1">
      <c r="A87" s="13"/>
      <c r="B87" s="14" t="s">
        <v>42</v>
      </c>
      <c r="C87" s="71" t="s">
        <v>38</v>
      </c>
      <c r="D87" s="71"/>
      <c r="E87" s="71"/>
      <c r="F87" s="71"/>
    </row>
    <row r="89" spans="1:6" ht="136.5" customHeight="1">
      <c r="A89" s="9" t="s">
        <v>489</v>
      </c>
      <c r="B89" s="7" t="s">
        <v>44</v>
      </c>
      <c r="C89" s="12" t="s">
        <v>31</v>
      </c>
      <c r="D89" s="8">
        <v>29.96</v>
      </c>
      <c r="E89" s="8"/>
      <c r="F89" s="8">
        <f>(D89*E89)</f>
        <v>0</v>
      </c>
    </row>
    <row r="91" spans="1:6" ht="122.25" customHeight="1">
      <c r="A91" s="9" t="s">
        <v>490</v>
      </c>
      <c r="B91" s="7" t="s">
        <v>45</v>
      </c>
      <c r="C91" s="12" t="s">
        <v>31</v>
      </c>
      <c r="D91" s="8">
        <v>69.5</v>
      </c>
      <c r="E91" s="8"/>
      <c r="F91" s="8">
        <f>(D91*E91)</f>
        <v>0</v>
      </c>
    </row>
    <row r="93" spans="1:6" ht="60">
      <c r="A93" s="9" t="s">
        <v>491</v>
      </c>
      <c r="B93" s="7" t="s">
        <v>302</v>
      </c>
      <c r="C93" s="12" t="s">
        <v>1</v>
      </c>
      <c r="D93" s="8">
        <v>1</v>
      </c>
      <c r="E93" s="8"/>
      <c r="F93" s="8">
        <f>(D93*E93)</f>
        <v>0</v>
      </c>
    </row>
    <row r="95" spans="1:6" s="15" customFormat="1" ht="60">
      <c r="A95" s="13" t="s">
        <v>492</v>
      </c>
      <c r="B95" s="14" t="s">
        <v>304</v>
      </c>
      <c r="C95" s="24" t="s">
        <v>1</v>
      </c>
      <c r="D95" s="28">
        <v>1</v>
      </c>
      <c r="E95" s="28"/>
      <c r="F95" s="28">
        <f>(D95*E95)</f>
        <v>0</v>
      </c>
    </row>
    <row r="96" spans="1:6">
      <c r="B96" s="20"/>
    </row>
    <row r="97" spans="1:6" s="15" customFormat="1" ht="75">
      <c r="A97" s="13" t="s">
        <v>493</v>
      </c>
      <c r="B97" s="14" t="s">
        <v>305</v>
      </c>
      <c r="C97" s="71" t="s">
        <v>38</v>
      </c>
      <c r="D97" s="71"/>
      <c r="E97" s="71"/>
      <c r="F97" s="71"/>
    </row>
    <row r="99" spans="1:6" s="15" customFormat="1" ht="120">
      <c r="A99" s="13" t="s">
        <v>494</v>
      </c>
      <c r="B99" s="14" t="s">
        <v>306</v>
      </c>
      <c r="C99" s="71" t="s">
        <v>38</v>
      </c>
      <c r="D99" s="71"/>
      <c r="E99" s="71"/>
      <c r="F99" s="71"/>
    </row>
    <row r="101" spans="1:6" ht="122.25" customHeight="1">
      <c r="A101" s="9" t="s">
        <v>495</v>
      </c>
      <c r="B101" s="7" t="s">
        <v>46</v>
      </c>
      <c r="C101" s="71" t="s">
        <v>38</v>
      </c>
      <c r="D101" s="71"/>
      <c r="E101" s="71"/>
      <c r="F101" s="71"/>
    </row>
    <row r="103" spans="1:6" ht="15.75" thickBot="1">
      <c r="A103" s="17"/>
      <c r="B103" s="18" t="s">
        <v>47</v>
      </c>
      <c r="C103" s="17"/>
      <c r="D103" s="17"/>
      <c r="E103" s="17"/>
      <c r="F103" s="19">
        <f>SUM(F43:F102)</f>
        <v>0</v>
      </c>
    </row>
    <row r="106" spans="1:6">
      <c r="A106" s="4" t="s">
        <v>496</v>
      </c>
      <c r="B106" s="4" t="s">
        <v>48</v>
      </c>
      <c r="C106" s="5" t="s">
        <v>9</v>
      </c>
      <c r="D106" s="5" t="s">
        <v>10</v>
      </c>
      <c r="E106" s="5" t="s">
        <v>11</v>
      </c>
      <c r="F106" s="5" t="s">
        <v>12</v>
      </c>
    </row>
    <row r="108" spans="1:6" ht="106.5" customHeight="1">
      <c r="B108" s="72" t="s">
        <v>63</v>
      </c>
      <c r="C108" s="72"/>
      <c r="D108" s="72"/>
      <c r="E108" s="72"/>
      <c r="F108" s="72"/>
    </row>
    <row r="109" spans="1:6" ht="76.5" customHeight="1">
      <c r="B109" s="72" t="s">
        <v>64</v>
      </c>
      <c r="C109" s="72"/>
      <c r="D109" s="72"/>
      <c r="E109" s="72"/>
      <c r="F109" s="72"/>
    </row>
    <row r="110" spans="1:6" ht="92.25" customHeight="1">
      <c r="B110" s="72" t="s">
        <v>65</v>
      </c>
      <c r="C110" s="72"/>
      <c r="D110" s="72"/>
      <c r="E110" s="72"/>
      <c r="F110" s="72"/>
    </row>
    <row r="112" spans="1:6" ht="105">
      <c r="A112" s="10" t="s">
        <v>497</v>
      </c>
      <c r="B112" s="6" t="s">
        <v>68</v>
      </c>
    </row>
    <row r="113" spans="1:6">
      <c r="A113" s="9" t="s">
        <v>498</v>
      </c>
      <c r="B113" s="7" t="s">
        <v>69</v>
      </c>
      <c r="C113" s="12" t="s">
        <v>33</v>
      </c>
      <c r="D113" s="8">
        <v>2</v>
      </c>
      <c r="E113" s="8"/>
      <c r="F113" s="8">
        <f>(D113*E113)</f>
        <v>0</v>
      </c>
    </row>
    <row r="114" spans="1:6">
      <c r="A114" s="9" t="s">
        <v>499</v>
      </c>
      <c r="B114" s="7" t="s">
        <v>70</v>
      </c>
      <c r="C114" s="12" t="s">
        <v>33</v>
      </c>
      <c r="D114" s="8">
        <v>2</v>
      </c>
      <c r="E114" s="8"/>
      <c r="F114" s="8">
        <f>(D114*E114)</f>
        <v>0</v>
      </c>
    </row>
    <row r="116" spans="1:6" ht="105">
      <c r="A116" s="9" t="s">
        <v>500</v>
      </c>
      <c r="B116" s="7" t="s">
        <v>71</v>
      </c>
      <c r="C116" s="12" t="s">
        <v>33</v>
      </c>
      <c r="D116" s="8">
        <v>1</v>
      </c>
      <c r="E116" s="8"/>
      <c r="F116" s="8">
        <f>(D116*E116)</f>
        <v>0</v>
      </c>
    </row>
    <row r="118" spans="1:6" ht="90">
      <c r="A118" s="9" t="s">
        <v>501</v>
      </c>
      <c r="B118" s="7" t="s">
        <v>72</v>
      </c>
      <c r="C118" s="12" t="s">
        <v>31</v>
      </c>
      <c r="D118" s="8">
        <v>118.8</v>
      </c>
      <c r="E118" s="8"/>
      <c r="F118" s="8">
        <f>(D118*E118)</f>
        <v>0</v>
      </c>
    </row>
    <row r="120" spans="1:6" ht="90">
      <c r="A120" s="9" t="s">
        <v>502</v>
      </c>
      <c r="B120" s="7" t="s">
        <v>73</v>
      </c>
      <c r="C120" s="12" t="s">
        <v>36</v>
      </c>
      <c r="D120" s="8">
        <v>28.49</v>
      </c>
      <c r="E120" s="8"/>
      <c r="F120" s="8">
        <f>(D120*E120)</f>
        <v>0</v>
      </c>
    </row>
    <row r="122" spans="1:6" s="15" customFormat="1" ht="105">
      <c r="A122" s="13" t="s">
        <v>503</v>
      </c>
      <c r="B122" s="23" t="s">
        <v>307</v>
      </c>
      <c r="C122" s="12" t="s">
        <v>31</v>
      </c>
      <c r="D122" s="28">
        <v>250</v>
      </c>
      <c r="E122" s="28"/>
      <c r="F122" s="28">
        <f>(D122*E122)</f>
        <v>0</v>
      </c>
    </row>
    <row r="123" spans="1:6" s="15" customFormat="1">
      <c r="A123" s="49" t="s">
        <v>504</v>
      </c>
      <c r="B123" s="14" t="s">
        <v>308</v>
      </c>
      <c r="C123" s="24" t="s">
        <v>36</v>
      </c>
      <c r="D123" s="28">
        <v>95</v>
      </c>
      <c r="E123" s="28"/>
      <c r="F123" s="28">
        <f>(D123*E123)</f>
        <v>0</v>
      </c>
    </row>
    <row r="125" spans="1:6" ht="90">
      <c r="A125" s="9" t="s">
        <v>505</v>
      </c>
      <c r="B125" s="7" t="s">
        <v>322</v>
      </c>
      <c r="C125" s="12" t="s">
        <v>1</v>
      </c>
      <c r="D125" s="8">
        <v>1</v>
      </c>
      <c r="E125" s="8"/>
      <c r="F125" s="8">
        <f>(D125*E125)</f>
        <v>0</v>
      </c>
    </row>
    <row r="127" spans="1:6" ht="90">
      <c r="A127" s="9" t="s">
        <v>506</v>
      </c>
      <c r="B127" s="7" t="s">
        <v>323</v>
      </c>
      <c r="C127" s="12" t="s">
        <v>1</v>
      </c>
      <c r="D127" s="8">
        <v>1</v>
      </c>
      <c r="E127" s="8"/>
      <c r="F127" s="8">
        <f>(D127*E127)</f>
        <v>0</v>
      </c>
    </row>
    <row r="129" spans="1:6" ht="105">
      <c r="A129" s="9" t="s">
        <v>507</v>
      </c>
      <c r="B129" s="7" t="s">
        <v>321</v>
      </c>
      <c r="C129" s="12" t="s">
        <v>31</v>
      </c>
      <c r="D129" s="8">
        <v>77.34</v>
      </c>
      <c r="E129" s="8"/>
      <c r="F129" s="8">
        <f>(D129*E129)</f>
        <v>0</v>
      </c>
    </row>
    <row r="131" spans="1:6" ht="105">
      <c r="A131" s="9" t="s">
        <v>508</v>
      </c>
      <c r="B131" s="7" t="s">
        <v>311</v>
      </c>
      <c r="C131" s="12" t="s">
        <v>31</v>
      </c>
      <c r="D131" s="8">
        <v>77.34</v>
      </c>
      <c r="E131" s="8"/>
      <c r="F131" s="8">
        <f>(D131*E131)</f>
        <v>0</v>
      </c>
    </row>
    <row r="133" spans="1:6" ht="90">
      <c r="A133" s="9" t="s">
        <v>509</v>
      </c>
      <c r="B133" s="7" t="s">
        <v>318</v>
      </c>
      <c r="C133" s="12" t="s">
        <v>33</v>
      </c>
      <c r="D133" s="8">
        <v>1</v>
      </c>
      <c r="E133" s="8"/>
      <c r="F133" s="8">
        <f>(D133*E133)</f>
        <v>0</v>
      </c>
    </row>
    <row r="135" spans="1:6" ht="62.25" customHeight="1">
      <c r="A135" s="9" t="s">
        <v>510</v>
      </c>
      <c r="B135" s="7" t="s">
        <v>317</v>
      </c>
      <c r="C135" s="12" t="s">
        <v>33</v>
      </c>
      <c r="D135" s="8">
        <v>1</v>
      </c>
      <c r="E135" s="8"/>
      <c r="F135" s="8">
        <f>(D135*E135)</f>
        <v>0</v>
      </c>
    </row>
    <row r="137" spans="1:6" ht="105">
      <c r="A137" s="9" t="s">
        <v>511</v>
      </c>
      <c r="B137" s="7" t="s">
        <v>319</v>
      </c>
      <c r="C137" s="12" t="s">
        <v>33</v>
      </c>
      <c r="D137" s="8">
        <v>1</v>
      </c>
      <c r="E137" s="8"/>
      <c r="F137" s="8">
        <f>(D137*E137)</f>
        <v>0</v>
      </c>
    </row>
    <row r="139" spans="1:6" ht="105">
      <c r="A139" s="9" t="s">
        <v>512</v>
      </c>
      <c r="B139" s="7" t="s">
        <v>320</v>
      </c>
      <c r="C139" s="12" t="s">
        <v>33</v>
      </c>
      <c r="D139" s="8">
        <v>1</v>
      </c>
      <c r="E139" s="8"/>
      <c r="F139" s="8">
        <f>(D139*E139)</f>
        <v>0</v>
      </c>
    </row>
    <row r="141" spans="1:6" ht="120.75" customHeight="1">
      <c r="A141" s="10" t="s">
        <v>513</v>
      </c>
      <c r="B141" s="41" t="s">
        <v>310</v>
      </c>
    </row>
    <row r="142" spans="1:6" s="15" customFormat="1" ht="75">
      <c r="A142" s="13"/>
      <c r="B142" s="14" t="s">
        <v>309</v>
      </c>
      <c r="C142" s="12" t="s">
        <v>83</v>
      </c>
      <c r="D142" s="28">
        <v>2.1</v>
      </c>
      <c r="E142" s="28"/>
      <c r="F142" s="28">
        <f>(D142*E142)</f>
        <v>0</v>
      </c>
    </row>
    <row r="143" spans="1:6" s="15" customFormat="1">
      <c r="A143" s="13" t="s">
        <v>514</v>
      </c>
      <c r="B143" s="14" t="s">
        <v>308</v>
      </c>
      <c r="C143" s="24" t="s">
        <v>36</v>
      </c>
      <c r="D143" s="28">
        <v>17.5</v>
      </c>
      <c r="E143" s="28"/>
      <c r="F143" s="28">
        <f>(D143*E143)</f>
        <v>0</v>
      </c>
    </row>
    <row r="144" spans="1:6" s="20" customFormat="1"/>
    <row r="145" spans="1:6" s="15" customFormat="1" ht="106.5" customHeight="1">
      <c r="A145" s="50" t="s">
        <v>515</v>
      </c>
      <c r="B145" s="42" t="s">
        <v>315</v>
      </c>
    </row>
    <row r="146" spans="1:6" s="15" customFormat="1" ht="75">
      <c r="A146" s="13"/>
      <c r="B146" s="14" t="s">
        <v>309</v>
      </c>
      <c r="C146" s="24" t="s">
        <v>312</v>
      </c>
      <c r="D146" s="28">
        <v>2.81</v>
      </c>
      <c r="E146" s="28"/>
      <c r="F146" s="28">
        <f>(D146*E146)</f>
        <v>0</v>
      </c>
    </row>
    <row r="147" spans="1:6" s="15" customFormat="1">
      <c r="A147" s="13" t="s">
        <v>516</v>
      </c>
      <c r="B147" s="14" t="s">
        <v>308</v>
      </c>
      <c r="C147" s="24" t="s">
        <v>36</v>
      </c>
      <c r="D147" s="28">
        <v>5.25</v>
      </c>
      <c r="E147" s="28"/>
      <c r="F147" s="28">
        <f>(D147*E147)</f>
        <v>0</v>
      </c>
    </row>
    <row r="148" spans="1:6" s="20" customFormat="1"/>
    <row r="149" spans="1:6" s="15" customFormat="1" ht="106.5" customHeight="1">
      <c r="A149" s="50" t="s">
        <v>517</v>
      </c>
      <c r="B149" s="42" t="s">
        <v>316</v>
      </c>
    </row>
    <row r="150" spans="1:6" s="15" customFormat="1" ht="75">
      <c r="A150" s="13"/>
      <c r="B150" s="14" t="s">
        <v>309</v>
      </c>
      <c r="C150" s="24" t="s">
        <v>312</v>
      </c>
      <c r="D150" s="28">
        <v>20.43</v>
      </c>
      <c r="E150" s="28"/>
      <c r="F150" s="28">
        <f>(D150*E150)</f>
        <v>0</v>
      </c>
    </row>
    <row r="151" spans="1:6" s="15" customFormat="1">
      <c r="A151" s="13" t="s">
        <v>518</v>
      </c>
      <c r="B151" s="14" t="s">
        <v>308</v>
      </c>
      <c r="C151" s="24" t="s">
        <v>36</v>
      </c>
      <c r="D151" s="28">
        <v>15.33</v>
      </c>
      <c r="E151" s="28"/>
      <c r="F151" s="28">
        <f>(D151*E151)</f>
        <v>0</v>
      </c>
    </row>
    <row r="153" spans="1:6" ht="105">
      <c r="A153" s="9" t="s">
        <v>519</v>
      </c>
      <c r="B153" s="7" t="s">
        <v>409</v>
      </c>
      <c r="C153" s="12" t="s">
        <v>31</v>
      </c>
      <c r="D153" s="8">
        <v>20.170000000000002</v>
      </c>
      <c r="E153" s="8"/>
      <c r="F153" s="8">
        <f>(D153*E153)</f>
        <v>0</v>
      </c>
    </row>
    <row r="155" spans="1:6" ht="15.75" thickBot="1">
      <c r="A155" s="17"/>
      <c r="B155" s="18" t="s">
        <v>49</v>
      </c>
      <c r="C155" s="17"/>
      <c r="D155" s="17"/>
      <c r="E155" s="17"/>
      <c r="F155" s="19">
        <f>SUM(F107:F154)</f>
        <v>0</v>
      </c>
    </row>
    <row r="158" spans="1:6">
      <c r="A158" s="4" t="s">
        <v>520</v>
      </c>
      <c r="B158" s="4" t="s">
        <v>50</v>
      </c>
      <c r="C158" s="5" t="s">
        <v>9</v>
      </c>
      <c r="D158" s="5" t="s">
        <v>10</v>
      </c>
      <c r="E158" s="5" t="s">
        <v>11</v>
      </c>
      <c r="F158" s="5" t="s">
        <v>12</v>
      </c>
    </row>
    <row r="160" spans="1:6" ht="105.75" customHeight="1">
      <c r="B160" s="72" t="s">
        <v>74</v>
      </c>
      <c r="C160" s="72"/>
      <c r="D160" s="72"/>
      <c r="E160" s="72"/>
      <c r="F160" s="72"/>
    </row>
    <row r="161" spans="1:6" ht="137.25" customHeight="1">
      <c r="B161" s="72" t="s">
        <v>75</v>
      </c>
      <c r="C161" s="72"/>
      <c r="D161" s="72"/>
      <c r="E161" s="72"/>
      <c r="F161" s="72"/>
    </row>
    <row r="162" spans="1:6" ht="137.25" customHeight="1">
      <c r="B162" s="72" t="s">
        <v>76</v>
      </c>
      <c r="C162" s="72"/>
      <c r="D162" s="72"/>
      <c r="E162" s="72"/>
      <c r="F162" s="72"/>
    </row>
    <row r="164" spans="1:6" ht="120">
      <c r="A164" s="9" t="s">
        <v>521</v>
      </c>
      <c r="B164" s="7" t="s">
        <v>77</v>
      </c>
      <c r="C164" s="12" t="s">
        <v>1</v>
      </c>
      <c r="D164" s="8">
        <v>1</v>
      </c>
      <c r="E164" s="8"/>
      <c r="F164" s="8">
        <f>(D164*E164)</f>
        <v>0</v>
      </c>
    </row>
    <row r="166" spans="1:6" ht="90">
      <c r="A166" s="9" t="s">
        <v>522</v>
      </c>
      <c r="B166" s="7" t="s">
        <v>78</v>
      </c>
      <c r="C166" s="12" t="s">
        <v>31</v>
      </c>
      <c r="D166" s="8">
        <v>6.2</v>
      </c>
      <c r="E166" s="8"/>
      <c r="F166" s="8">
        <f>(D166*E166)</f>
        <v>0</v>
      </c>
    </row>
    <row r="168" spans="1:6" ht="105">
      <c r="A168" s="51" t="s">
        <v>523</v>
      </c>
      <c r="B168" s="7" t="s">
        <v>79</v>
      </c>
      <c r="C168" s="12" t="s">
        <v>33</v>
      </c>
      <c r="D168" s="8">
        <v>6</v>
      </c>
      <c r="E168" s="8"/>
      <c r="F168" s="8">
        <f>(D168*E168)</f>
        <v>0</v>
      </c>
    </row>
    <row r="170" spans="1:6" ht="105">
      <c r="A170" s="9" t="s">
        <v>524</v>
      </c>
      <c r="B170" s="7" t="s">
        <v>80</v>
      </c>
      <c r="C170" s="12" t="s">
        <v>33</v>
      </c>
      <c r="D170" s="8">
        <v>14</v>
      </c>
      <c r="E170" s="8"/>
      <c r="F170" s="8">
        <f>(D170*E170)</f>
        <v>0</v>
      </c>
    </row>
    <row r="172" spans="1:6" ht="120">
      <c r="A172" s="48" t="s">
        <v>525</v>
      </c>
      <c r="B172" s="6" t="s">
        <v>325</v>
      </c>
    </row>
    <row r="173" spans="1:6">
      <c r="A173" s="9" t="s">
        <v>526</v>
      </c>
      <c r="B173" s="7" t="s">
        <v>81</v>
      </c>
      <c r="C173" s="12" t="s">
        <v>83</v>
      </c>
      <c r="D173" s="8">
        <v>71.48</v>
      </c>
      <c r="E173" s="8"/>
      <c r="F173" s="8">
        <f t="shared" ref="F173:F174" si="0">(D173*E173)</f>
        <v>0</v>
      </c>
    </row>
    <row r="174" spans="1:6">
      <c r="A174" s="9" t="s">
        <v>527</v>
      </c>
      <c r="B174" s="7" t="s">
        <v>82</v>
      </c>
      <c r="C174" s="12" t="s">
        <v>83</v>
      </c>
      <c r="D174" s="8">
        <v>30.64</v>
      </c>
      <c r="E174" s="8"/>
      <c r="F174" s="8">
        <f t="shared" si="0"/>
        <v>0</v>
      </c>
    </row>
    <row r="176" spans="1:6" ht="122.25" customHeight="1">
      <c r="A176" s="9" t="s">
        <v>528</v>
      </c>
      <c r="B176" s="14" t="s">
        <v>326</v>
      </c>
      <c r="C176" s="12" t="s">
        <v>83</v>
      </c>
      <c r="D176" s="8">
        <v>97.65</v>
      </c>
      <c r="E176" s="8"/>
      <c r="F176" s="8">
        <f t="shared" ref="F176" si="1">(D176*E176)</f>
        <v>0</v>
      </c>
    </row>
    <row r="178" spans="1:6" ht="90">
      <c r="A178" s="9" t="s">
        <v>529</v>
      </c>
      <c r="B178" s="14" t="s">
        <v>84</v>
      </c>
      <c r="C178" s="12" t="s">
        <v>31</v>
      </c>
      <c r="D178" s="8">
        <v>12.87</v>
      </c>
      <c r="E178" s="8"/>
      <c r="F178" s="8">
        <f t="shared" ref="F178" si="2">(D178*E178)</f>
        <v>0</v>
      </c>
    </row>
    <row r="180" spans="1:6" ht="90">
      <c r="A180" s="48" t="s">
        <v>530</v>
      </c>
      <c r="B180" s="21" t="s">
        <v>87</v>
      </c>
    </row>
    <row r="181" spans="1:6" ht="135">
      <c r="A181" s="9"/>
      <c r="B181" s="14" t="s">
        <v>657</v>
      </c>
      <c r="C181" s="12" t="s">
        <v>83</v>
      </c>
      <c r="D181" s="8">
        <v>2195.94</v>
      </c>
      <c r="E181" s="8"/>
      <c r="F181" s="8">
        <f t="shared" ref="F181" si="3">(D181*E181)</f>
        <v>0</v>
      </c>
    </row>
    <row r="183" spans="1:6" ht="106.5" customHeight="1">
      <c r="A183" s="48" t="s">
        <v>531</v>
      </c>
      <c r="B183" s="6" t="s">
        <v>86</v>
      </c>
    </row>
    <row r="184" spans="1:6" ht="106.5" customHeight="1">
      <c r="A184" s="9"/>
      <c r="B184" s="14" t="s">
        <v>85</v>
      </c>
      <c r="C184" s="12" t="s">
        <v>31</v>
      </c>
      <c r="D184" s="8">
        <v>352.5</v>
      </c>
      <c r="E184" s="8"/>
      <c r="F184" s="8">
        <f t="shared" ref="F184" si="4">(D184*E184)</f>
        <v>0</v>
      </c>
    </row>
    <row r="186" spans="1:6" ht="76.5" customHeight="1">
      <c r="A186" s="48" t="s">
        <v>532</v>
      </c>
      <c r="B186" s="6" t="s">
        <v>324</v>
      </c>
    </row>
    <row r="187" spans="1:6" ht="121.5" customHeight="1">
      <c r="A187" s="9"/>
      <c r="B187" s="14" t="s">
        <v>88</v>
      </c>
      <c r="C187" s="12" t="s">
        <v>83</v>
      </c>
      <c r="D187" s="8">
        <v>18.059999999999999</v>
      </c>
      <c r="E187" s="8"/>
      <c r="F187" s="8">
        <f t="shared" ref="F187" si="5">(D187*E187)</f>
        <v>0</v>
      </c>
    </row>
    <row r="188" spans="1:6">
      <c r="A188" s="9" t="s">
        <v>533</v>
      </c>
      <c r="B188" s="14" t="s">
        <v>308</v>
      </c>
      <c r="C188" s="12" t="s">
        <v>36</v>
      </c>
      <c r="D188" s="8">
        <v>12.32</v>
      </c>
      <c r="E188" s="8"/>
      <c r="F188" s="8">
        <f t="shared" ref="F188" si="6">(D188*E188)</f>
        <v>0</v>
      </c>
    </row>
    <row r="190" spans="1:6" ht="90">
      <c r="A190" s="48" t="s">
        <v>534</v>
      </c>
      <c r="B190" s="6" t="s">
        <v>408</v>
      </c>
    </row>
    <row r="191" spans="1:6" ht="106.5" customHeight="1">
      <c r="A191" s="9"/>
      <c r="B191" s="14" t="s">
        <v>407</v>
      </c>
      <c r="C191" s="12" t="s">
        <v>83</v>
      </c>
      <c r="D191" s="8">
        <v>1388.37</v>
      </c>
      <c r="E191" s="8"/>
      <c r="F191" s="8">
        <f t="shared" ref="F191" si="7">(D191*E191)</f>
        <v>0</v>
      </c>
    </row>
    <row r="193" spans="1:6" ht="30">
      <c r="A193" s="48" t="s">
        <v>535</v>
      </c>
      <c r="B193" s="6" t="s">
        <v>464</v>
      </c>
    </row>
    <row r="194" spans="1:6" ht="60">
      <c r="B194" s="6" t="s">
        <v>465</v>
      </c>
    </row>
    <row r="195" spans="1:6" ht="45">
      <c r="B195" s="6" t="s">
        <v>462</v>
      </c>
    </row>
    <row r="196" spans="1:6" ht="30">
      <c r="A196" s="9"/>
      <c r="B196" s="14" t="s">
        <v>463</v>
      </c>
      <c r="C196" s="12" t="s">
        <v>83</v>
      </c>
      <c r="D196" s="8">
        <v>31.2</v>
      </c>
      <c r="E196" s="8"/>
      <c r="F196" s="8">
        <f t="shared" ref="F196" si="8">(D196*E196)</f>
        <v>0</v>
      </c>
    </row>
    <row r="198" spans="1:6" ht="30">
      <c r="A198" s="48" t="s">
        <v>536</v>
      </c>
      <c r="B198" s="6" t="s">
        <v>464</v>
      </c>
    </row>
    <row r="199" spans="1:6" ht="60">
      <c r="B199" s="6" t="s">
        <v>466</v>
      </c>
    </row>
    <row r="200" spans="1:6" ht="30">
      <c r="A200" s="9"/>
      <c r="B200" s="14" t="s">
        <v>463</v>
      </c>
      <c r="C200" s="12" t="s">
        <v>83</v>
      </c>
      <c r="D200" s="8">
        <v>52.36</v>
      </c>
      <c r="E200" s="8"/>
      <c r="F200" s="8">
        <f t="shared" ref="F200" si="9">(D200*E200)</f>
        <v>0</v>
      </c>
    </row>
    <row r="202" spans="1:6" ht="30">
      <c r="A202" s="48" t="s">
        <v>537</v>
      </c>
      <c r="B202" s="29" t="s">
        <v>467</v>
      </c>
    </row>
    <row r="203" spans="1:6" ht="30">
      <c r="B203" s="6" t="s">
        <v>468</v>
      </c>
    </row>
    <row r="204" spans="1:6" ht="30">
      <c r="A204" s="9"/>
      <c r="B204" s="14" t="s">
        <v>463</v>
      </c>
      <c r="C204" s="12" t="s">
        <v>83</v>
      </c>
      <c r="D204" s="8">
        <v>2.3199999999999998</v>
      </c>
      <c r="E204" s="8"/>
      <c r="F204" s="8">
        <f t="shared" ref="F204" si="10">(D204*E204)</f>
        <v>0</v>
      </c>
    </row>
    <row r="206" spans="1:6" ht="30">
      <c r="A206" s="48" t="s">
        <v>538</v>
      </c>
      <c r="B206" s="29" t="s">
        <v>469</v>
      </c>
    </row>
    <row r="207" spans="1:6" ht="75">
      <c r="B207" s="6" t="s">
        <v>470</v>
      </c>
    </row>
    <row r="208" spans="1:6" ht="30">
      <c r="A208" s="9"/>
      <c r="B208" s="14" t="s">
        <v>463</v>
      </c>
      <c r="C208" s="12" t="s">
        <v>83</v>
      </c>
      <c r="D208" s="8">
        <v>19.7</v>
      </c>
      <c r="E208" s="8"/>
      <c r="F208" s="8">
        <f t="shared" ref="F208" si="11">(D208*E208)</f>
        <v>0</v>
      </c>
    </row>
    <row r="209" spans="1:6">
      <c r="B209" s="6"/>
      <c r="C209" s="6"/>
      <c r="D209" s="6"/>
      <c r="E209" s="6"/>
      <c r="F209" s="6"/>
    </row>
    <row r="210" spans="1:6" ht="120">
      <c r="A210" s="9" t="s">
        <v>539</v>
      </c>
      <c r="B210" s="14" t="s">
        <v>471</v>
      </c>
      <c r="C210" s="12" t="s">
        <v>31</v>
      </c>
      <c r="D210" s="8">
        <v>98.51</v>
      </c>
      <c r="E210" s="8"/>
      <c r="F210" s="8">
        <f t="shared" ref="F210" si="12">(D210*E210)</f>
        <v>0</v>
      </c>
    </row>
    <row r="212" spans="1:6" ht="105">
      <c r="A212" s="48" t="s">
        <v>540</v>
      </c>
      <c r="B212" s="29" t="s">
        <v>474</v>
      </c>
    </row>
    <row r="213" spans="1:6" ht="60">
      <c r="B213" s="6" t="s">
        <v>472</v>
      </c>
    </row>
    <row r="214" spans="1:6" ht="30">
      <c r="B214" s="6" t="s">
        <v>473</v>
      </c>
    </row>
    <row r="215" spans="1:6">
      <c r="A215" s="9" t="s">
        <v>541</v>
      </c>
      <c r="B215" s="14" t="s">
        <v>475</v>
      </c>
      <c r="C215" s="12" t="s">
        <v>33</v>
      </c>
      <c r="D215" s="8">
        <v>3</v>
      </c>
      <c r="E215" s="8"/>
      <c r="F215" s="8">
        <f t="shared" ref="F215" si="13">(D215*E215)</f>
        <v>0</v>
      </c>
    </row>
    <row r="216" spans="1:6" ht="30">
      <c r="B216" s="6" t="s">
        <v>476</v>
      </c>
    </row>
    <row r="218" spans="1:6" ht="15.75" thickBot="1">
      <c r="A218" s="17"/>
      <c r="B218" s="18" t="s">
        <v>51</v>
      </c>
      <c r="C218" s="17"/>
      <c r="D218" s="17"/>
      <c r="E218" s="17"/>
      <c r="F218" s="19">
        <f>SUM(F159:F217)</f>
        <v>0</v>
      </c>
    </row>
    <row r="221" spans="1:6">
      <c r="A221" s="4" t="s">
        <v>542</v>
      </c>
      <c r="B221" s="4" t="s">
        <v>52</v>
      </c>
      <c r="C221" s="5" t="s">
        <v>9</v>
      </c>
      <c r="D221" s="5" t="s">
        <v>10</v>
      </c>
      <c r="E221" s="5" t="s">
        <v>11</v>
      </c>
      <c r="F221" s="5" t="s">
        <v>12</v>
      </c>
    </row>
    <row r="223" spans="1:6" ht="137.25" customHeight="1">
      <c r="B223" s="72" t="s">
        <v>89</v>
      </c>
      <c r="C223" s="72"/>
      <c r="D223" s="72"/>
      <c r="E223" s="72"/>
      <c r="F223" s="72"/>
    </row>
    <row r="224" spans="1:6" ht="166.5" customHeight="1">
      <c r="B224" s="72" t="s">
        <v>128</v>
      </c>
      <c r="C224" s="72"/>
      <c r="D224" s="72"/>
      <c r="E224" s="72"/>
      <c r="F224" s="72"/>
    </row>
    <row r="225" spans="1:6" ht="30" customHeight="1">
      <c r="B225" s="72" t="s">
        <v>90</v>
      </c>
      <c r="C225" s="72"/>
      <c r="D225" s="72"/>
      <c r="E225" s="72"/>
      <c r="F225" s="72"/>
    </row>
    <row r="226" spans="1:6" ht="46.5" customHeight="1">
      <c r="B226" s="72" t="s">
        <v>91</v>
      </c>
      <c r="C226" s="72"/>
      <c r="D226" s="72"/>
      <c r="E226" s="72"/>
      <c r="F226" s="72"/>
    </row>
    <row r="227" spans="1:6" ht="45.75" customHeight="1">
      <c r="B227" s="72" t="s">
        <v>92</v>
      </c>
      <c r="C227" s="72"/>
      <c r="D227" s="72"/>
      <c r="E227" s="72"/>
      <c r="F227" s="72"/>
    </row>
    <row r="228" spans="1:6">
      <c r="B228" s="72" t="s">
        <v>93</v>
      </c>
      <c r="C228" s="72"/>
      <c r="D228" s="72"/>
      <c r="E228" s="72"/>
      <c r="F228" s="72"/>
    </row>
    <row r="229" spans="1:6">
      <c r="B229" s="6"/>
      <c r="C229" s="6"/>
      <c r="D229" s="6"/>
      <c r="E229" s="6"/>
      <c r="F229" s="6"/>
    </row>
    <row r="230" spans="1:6">
      <c r="B230" s="22" t="s">
        <v>94</v>
      </c>
      <c r="C230" s="6"/>
      <c r="D230" s="6"/>
      <c r="E230" s="6"/>
      <c r="F230" s="6"/>
    </row>
    <row r="231" spans="1:6">
      <c r="B231" s="6"/>
      <c r="C231" s="6"/>
      <c r="D231" s="6"/>
      <c r="E231" s="6"/>
      <c r="F231" s="6"/>
    </row>
    <row r="232" spans="1:6" ht="107.25" customHeight="1">
      <c r="A232" s="9" t="s">
        <v>543</v>
      </c>
      <c r="B232" s="14" t="s">
        <v>95</v>
      </c>
      <c r="C232" s="12" t="s">
        <v>31</v>
      </c>
      <c r="D232" s="8">
        <v>11.59</v>
      </c>
      <c r="E232" s="8"/>
      <c r="F232" s="8">
        <f t="shared" ref="F232" si="14">(D232*E232)</f>
        <v>0</v>
      </c>
    </row>
    <row r="233" spans="1:6">
      <c r="B233" s="6"/>
      <c r="C233" s="6"/>
      <c r="D233" s="6"/>
      <c r="E233" s="6"/>
      <c r="F233" s="6"/>
    </row>
    <row r="234" spans="1:6" ht="107.25" customHeight="1">
      <c r="A234" s="9" t="s">
        <v>544</v>
      </c>
      <c r="B234" s="14" t="s">
        <v>663</v>
      </c>
      <c r="C234" s="12" t="s">
        <v>31</v>
      </c>
      <c r="D234" s="8">
        <v>218.3</v>
      </c>
      <c r="E234" s="8"/>
      <c r="F234" s="8">
        <f t="shared" ref="F234" si="15">(D234*E234)</f>
        <v>0</v>
      </c>
    </row>
    <row r="235" spans="1:6">
      <c r="B235" s="6"/>
      <c r="C235" s="6"/>
      <c r="D235" s="6"/>
      <c r="E235" s="6"/>
      <c r="F235" s="6"/>
    </row>
    <row r="236" spans="1:6" ht="107.25" customHeight="1">
      <c r="A236" s="9" t="s">
        <v>545</v>
      </c>
      <c r="B236" s="14" t="s">
        <v>99</v>
      </c>
      <c r="C236" s="12" t="s">
        <v>31</v>
      </c>
      <c r="D236" s="8">
        <v>0.92</v>
      </c>
      <c r="E236" s="8"/>
      <c r="F236" s="8">
        <f t="shared" ref="F236" si="16">(D236*E236)</f>
        <v>0</v>
      </c>
    </row>
    <row r="237" spans="1:6">
      <c r="B237" s="6"/>
      <c r="C237" s="6"/>
      <c r="D237" s="6"/>
      <c r="E237" s="6"/>
      <c r="F237" s="6"/>
    </row>
    <row r="238" spans="1:6" ht="120">
      <c r="A238" s="9" t="s">
        <v>546</v>
      </c>
      <c r="B238" s="14" t="s">
        <v>97</v>
      </c>
      <c r="C238" s="12" t="s">
        <v>31</v>
      </c>
      <c r="D238" s="8">
        <v>2.9</v>
      </c>
      <c r="E238" s="8"/>
      <c r="F238" s="8">
        <f t="shared" ref="F238" si="17">(D238*E238)</f>
        <v>0</v>
      </c>
    </row>
    <row r="239" spans="1:6">
      <c r="B239" s="6"/>
      <c r="C239" s="6"/>
      <c r="D239" s="6"/>
      <c r="E239" s="6"/>
      <c r="F239" s="6"/>
    </row>
    <row r="240" spans="1:6">
      <c r="B240" s="22" t="s">
        <v>96</v>
      </c>
      <c r="C240" s="6"/>
      <c r="D240" s="6"/>
      <c r="E240" s="6"/>
      <c r="F240" s="6"/>
    </row>
    <row r="241" spans="1:6">
      <c r="B241" s="6"/>
      <c r="C241" s="6"/>
      <c r="D241" s="6"/>
      <c r="E241" s="6"/>
      <c r="F241" s="6"/>
    </row>
    <row r="242" spans="1:6" ht="105">
      <c r="A242" s="9" t="s">
        <v>547</v>
      </c>
      <c r="B242" s="14" t="s">
        <v>658</v>
      </c>
      <c r="C242" s="12" t="s">
        <v>83</v>
      </c>
      <c r="D242" s="8">
        <v>2.93</v>
      </c>
      <c r="E242" s="8"/>
      <c r="F242" s="8">
        <f t="shared" ref="F242" si="18">(D242*E242)</f>
        <v>0</v>
      </c>
    </row>
    <row r="243" spans="1:6">
      <c r="B243" s="6"/>
      <c r="C243" s="6"/>
      <c r="D243" s="6"/>
      <c r="E243" s="6"/>
      <c r="F243" s="6"/>
    </row>
    <row r="244" spans="1:6" ht="138.75" customHeight="1">
      <c r="A244" s="9" t="s">
        <v>548</v>
      </c>
      <c r="B244" s="14" t="s">
        <v>662</v>
      </c>
      <c r="C244" s="12" t="s">
        <v>83</v>
      </c>
      <c r="D244" s="8">
        <v>50.91</v>
      </c>
      <c r="E244" s="8"/>
      <c r="F244" s="8">
        <f t="shared" ref="F244" si="19">(D244*E244)</f>
        <v>0</v>
      </c>
    </row>
    <row r="245" spans="1:6">
      <c r="B245" s="6"/>
      <c r="C245" s="6"/>
      <c r="D245" s="6"/>
      <c r="E245" s="6"/>
      <c r="F245" s="6"/>
    </row>
    <row r="246" spans="1:6" ht="152.25" customHeight="1">
      <c r="A246" s="9" t="s">
        <v>549</v>
      </c>
      <c r="B246" s="14" t="s">
        <v>659</v>
      </c>
      <c r="C246" s="12" t="s">
        <v>83</v>
      </c>
      <c r="D246" s="8">
        <v>0.24</v>
      </c>
      <c r="E246" s="8"/>
      <c r="F246" s="8">
        <f t="shared" ref="F246" si="20">(D246*E246)</f>
        <v>0</v>
      </c>
    </row>
    <row r="247" spans="1:6">
      <c r="B247" s="6"/>
      <c r="C247" s="6"/>
      <c r="D247" s="6"/>
      <c r="E247" s="6"/>
      <c r="F247" s="6"/>
    </row>
    <row r="248" spans="1:6" ht="165">
      <c r="A248" s="9" t="s">
        <v>550</v>
      </c>
      <c r="B248" s="14" t="s">
        <v>660</v>
      </c>
      <c r="C248" s="12" t="s">
        <v>83</v>
      </c>
      <c r="D248" s="8">
        <v>2.27</v>
      </c>
      <c r="E248" s="8"/>
      <c r="F248" s="8">
        <f t="shared" ref="F248" si="21">(D248*E248)</f>
        <v>0</v>
      </c>
    </row>
    <row r="249" spans="1:6">
      <c r="B249" s="6"/>
      <c r="C249" s="6"/>
      <c r="D249" s="6"/>
      <c r="E249" s="6"/>
      <c r="F249" s="6"/>
    </row>
    <row r="250" spans="1:6" ht="165">
      <c r="A250" s="9" t="s">
        <v>551</v>
      </c>
      <c r="B250" s="23" t="s">
        <v>661</v>
      </c>
      <c r="C250" s="12" t="s">
        <v>83</v>
      </c>
      <c r="D250" s="8">
        <v>35.450000000000003</v>
      </c>
      <c r="E250" s="8"/>
      <c r="F250" s="8">
        <f>(D250*E250)</f>
        <v>0</v>
      </c>
    </row>
    <row r="252" spans="1:6">
      <c r="B252" s="22" t="s">
        <v>98</v>
      </c>
      <c r="C252" s="6"/>
      <c r="D252" s="6"/>
      <c r="E252" s="6"/>
      <c r="F252" s="6"/>
    </row>
    <row r="253" spans="1:6">
      <c r="B253" s="6"/>
      <c r="C253" s="6"/>
      <c r="D253" s="6"/>
      <c r="E253" s="6"/>
      <c r="F253" s="6"/>
    </row>
    <row r="254" spans="1:6" ht="150">
      <c r="A254" s="9" t="s">
        <v>552</v>
      </c>
      <c r="B254" s="23" t="s">
        <v>101</v>
      </c>
      <c r="C254" s="12" t="s">
        <v>83</v>
      </c>
      <c r="D254" s="8">
        <v>5.7</v>
      </c>
      <c r="E254" s="8"/>
      <c r="F254" s="8">
        <f t="shared" ref="F254" si="22">(D254*E254)</f>
        <v>0</v>
      </c>
    </row>
    <row r="256" spans="1:6" ht="150">
      <c r="A256" s="9" t="s">
        <v>553</v>
      </c>
      <c r="B256" s="23" t="s">
        <v>102</v>
      </c>
      <c r="C256" s="12" t="s">
        <v>83</v>
      </c>
      <c r="D256" s="8">
        <v>16.41</v>
      </c>
      <c r="E256" s="8"/>
      <c r="F256" s="8">
        <f t="shared" ref="F256" si="23">(D256*E256)</f>
        <v>0</v>
      </c>
    </row>
    <row r="258" spans="1:6" ht="138" customHeight="1">
      <c r="A258" s="9" t="s">
        <v>554</v>
      </c>
      <c r="B258" s="23" t="s">
        <v>103</v>
      </c>
      <c r="C258" s="12" t="s">
        <v>83</v>
      </c>
      <c r="D258" s="8">
        <v>116.66</v>
      </c>
      <c r="E258" s="8"/>
      <c r="F258" s="8">
        <f t="shared" ref="F258" si="24">(D258*E258)</f>
        <v>0</v>
      </c>
    </row>
    <row r="260" spans="1:6" ht="93" customHeight="1">
      <c r="A260" s="9" t="s">
        <v>555</v>
      </c>
      <c r="B260" s="23" t="s">
        <v>123</v>
      </c>
      <c r="C260" s="12" t="s">
        <v>83</v>
      </c>
      <c r="D260" s="8">
        <v>2.97</v>
      </c>
      <c r="E260" s="8"/>
      <c r="F260" s="8">
        <f t="shared" ref="F260" si="25">(D260*E260)</f>
        <v>0</v>
      </c>
    </row>
    <row r="262" spans="1:6">
      <c r="B262" s="22" t="s">
        <v>100</v>
      </c>
      <c r="C262" s="6"/>
      <c r="D262" s="6"/>
      <c r="E262" s="6"/>
      <c r="F262" s="6"/>
    </row>
    <row r="263" spans="1:6">
      <c r="B263" s="6"/>
      <c r="C263" s="6"/>
      <c r="D263" s="6"/>
      <c r="E263" s="6"/>
      <c r="F263" s="6"/>
    </row>
    <row r="264" spans="1:6" ht="165">
      <c r="A264" s="9" t="s">
        <v>556</v>
      </c>
      <c r="B264" s="23" t="s">
        <v>169</v>
      </c>
      <c r="C264" s="12" t="s">
        <v>83</v>
      </c>
      <c r="D264" s="8">
        <v>47.25</v>
      </c>
      <c r="E264" s="8"/>
      <c r="F264" s="8">
        <f t="shared" ref="F264" si="26">(D264*E264)</f>
        <v>0</v>
      </c>
    </row>
    <row r="266" spans="1:6">
      <c r="B266" s="22" t="s">
        <v>105</v>
      </c>
      <c r="C266" s="6"/>
      <c r="D266" s="6"/>
      <c r="E266" s="6"/>
      <c r="F266" s="6"/>
    </row>
    <row r="268" spans="1:6" ht="150">
      <c r="A268" s="9" t="s">
        <v>557</v>
      </c>
      <c r="B268" s="23" t="s">
        <v>104</v>
      </c>
      <c r="C268" s="12" t="s">
        <v>83</v>
      </c>
      <c r="D268" s="8">
        <v>0.6</v>
      </c>
      <c r="E268" s="8"/>
      <c r="F268" s="8">
        <f t="shared" ref="F268" si="27">(D268*E268)</f>
        <v>0</v>
      </c>
    </row>
    <row r="270" spans="1:6" ht="150">
      <c r="A270" s="9" t="s">
        <v>558</v>
      </c>
      <c r="B270" s="23" t="s">
        <v>107</v>
      </c>
      <c r="C270" s="12" t="s">
        <v>83</v>
      </c>
      <c r="D270" s="8">
        <v>0.81</v>
      </c>
      <c r="E270" s="8"/>
      <c r="F270" s="8">
        <f t="shared" ref="F270" si="28">(D270*E270)</f>
        <v>0</v>
      </c>
    </row>
    <row r="272" spans="1:6" ht="150">
      <c r="A272" s="9" t="s">
        <v>559</v>
      </c>
      <c r="B272" s="23" t="s">
        <v>106</v>
      </c>
      <c r="C272" s="12" t="s">
        <v>83</v>
      </c>
      <c r="D272" s="8">
        <v>0.55000000000000004</v>
      </c>
      <c r="E272" s="8"/>
      <c r="F272" s="8">
        <f t="shared" ref="F272" si="29">(D272*E272)</f>
        <v>0</v>
      </c>
    </row>
    <row r="273" spans="1:6" ht="14.25" customHeight="1"/>
    <row r="274" spans="1:6">
      <c r="B274" s="22" t="s">
        <v>139</v>
      </c>
      <c r="C274" s="6"/>
      <c r="D274" s="6"/>
      <c r="E274" s="6"/>
      <c r="F274" s="6"/>
    </row>
    <row r="276" spans="1:6" ht="150">
      <c r="A276" s="9" t="s">
        <v>560</v>
      </c>
      <c r="B276" s="23" t="s">
        <v>108</v>
      </c>
      <c r="C276" s="12" t="s">
        <v>83</v>
      </c>
      <c r="D276" s="8">
        <v>0.89</v>
      </c>
      <c r="E276" s="8"/>
      <c r="F276" s="8">
        <f t="shared" ref="F276" si="30">(D276*E276)</f>
        <v>0</v>
      </c>
    </row>
    <row r="278" spans="1:6">
      <c r="B278" s="22" t="s">
        <v>118</v>
      </c>
      <c r="C278" s="6"/>
      <c r="D278" s="6"/>
      <c r="E278" s="6"/>
      <c r="F278" s="6"/>
    </row>
    <row r="280" spans="1:6" ht="108" customHeight="1">
      <c r="A280" s="9" t="s">
        <v>561</v>
      </c>
      <c r="B280" s="23" t="s">
        <v>121</v>
      </c>
      <c r="C280" s="12" t="s">
        <v>36</v>
      </c>
      <c r="D280" s="8">
        <v>336.89</v>
      </c>
      <c r="E280" s="8"/>
      <c r="F280" s="8">
        <f t="shared" ref="F280" si="31">(D280*E280)</f>
        <v>0</v>
      </c>
    </row>
    <row r="282" spans="1:6" ht="105">
      <c r="A282" s="9" t="s">
        <v>562</v>
      </c>
      <c r="B282" s="23" t="s">
        <v>120</v>
      </c>
      <c r="C282" s="12" t="s">
        <v>36</v>
      </c>
      <c r="D282" s="8">
        <v>11.08</v>
      </c>
      <c r="E282" s="8"/>
      <c r="F282" s="8">
        <f t="shared" ref="F282" si="32">(D282*E282)</f>
        <v>0</v>
      </c>
    </row>
    <row r="284" spans="1:6">
      <c r="B284" s="22" t="s">
        <v>109</v>
      </c>
      <c r="C284" s="6"/>
      <c r="D284" s="6"/>
      <c r="E284" s="6"/>
      <c r="F284" s="6"/>
    </row>
    <row r="286" spans="1:6" ht="45">
      <c r="A286" s="48" t="s">
        <v>563</v>
      </c>
      <c r="B286" s="6" t="s">
        <v>113</v>
      </c>
    </row>
    <row r="287" spans="1:6">
      <c r="A287" s="9" t="s">
        <v>564</v>
      </c>
      <c r="B287" s="14" t="s">
        <v>110</v>
      </c>
      <c r="C287" s="12" t="s">
        <v>112</v>
      </c>
      <c r="D287" s="8">
        <v>7716.37</v>
      </c>
      <c r="E287" s="8"/>
      <c r="F287" s="8">
        <f t="shared" ref="F287:F288" si="33">(D287*E287)</f>
        <v>0</v>
      </c>
    </row>
    <row r="288" spans="1:6">
      <c r="A288" s="9" t="s">
        <v>565</v>
      </c>
      <c r="B288" s="14" t="s">
        <v>111</v>
      </c>
      <c r="C288" s="12" t="s">
        <v>112</v>
      </c>
      <c r="D288" s="8">
        <v>16059</v>
      </c>
      <c r="E288" s="8"/>
      <c r="F288" s="8">
        <f t="shared" si="33"/>
        <v>0</v>
      </c>
    </row>
    <row r="289" spans="1:6" ht="30">
      <c r="B289" s="6" t="s">
        <v>34</v>
      </c>
    </row>
    <row r="291" spans="1:6" ht="15.75" thickBot="1">
      <c r="A291" s="17"/>
      <c r="B291" s="18" t="s">
        <v>53</v>
      </c>
      <c r="C291" s="17"/>
      <c r="D291" s="17"/>
      <c r="E291" s="77">
        <f>SUM(F222:F290)</f>
        <v>0</v>
      </c>
      <c r="F291" s="77"/>
    </row>
    <row r="294" spans="1:6">
      <c r="A294" s="4" t="s">
        <v>566</v>
      </c>
      <c r="B294" s="4" t="s">
        <v>56</v>
      </c>
      <c r="C294" s="5" t="s">
        <v>9</v>
      </c>
      <c r="D294" s="5" t="s">
        <v>10</v>
      </c>
      <c r="E294" s="5" t="s">
        <v>11</v>
      </c>
      <c r="F294" s="5" t="s">
        <v>12</v>
      </c>
    </row>
    <row r="296" spans="1:6" ht="122.25" customHeight="1">
      <c r="B296" s="72" t="s">
        <v>114</v>
      </c>
      <c r="C296" s="72"/>
      <c r="D296" s="72"/>
      <c r="E296" s="72"/>
      <c r="F296" s="72"/>
    </row>
    <row r="297" spans="1:6" ht="107.25" customHeight="1">
      <c r="B297" s="72" t="s">
        <v>115</v>
      </c>
      <c r="C297" s="72"/>
      <c r="D297" s="72"/>
      <c r="E297" s="72"/>
      <c r="F297" s="72"/>
    </row>
    <row r="298" spans="1:6" ht="77.25" customHeight="1">
      <c r="B298" s="72" t="s">
        <v>116</v>
      </c>
      <c r="C298" s="72"/>
      <c r="D298" s="72"/>
      <c r="E298" s="72"/>
      <c r="F298" s="72"/>
    </row>
    <row r="299" spans="1:6" ht="92.25" customHeight="1">
      <c r="B299" s="72" t="s">
        <v>122</v>
      </c>
      <c r="C299" s="72"/>
      <c r="D299" s="72"/>
      <c r="E299" s="72"/>
      <c r="F299" s="72"/>
    </row>
    <row r="300" spans="1:6" ht="61.5" customHeight="1">
      <c r="B300" s="72" t="s">
        <v>117</v>
      </c>
      <c r="C300" s="72"/>
      <c r="D300" s="72"/>
      <c r="E300" s="72"/>
      <c r="F300" s="72"/>
    </row>
    <row r="302" spans="1:6" s="15" customFormat="1">
      <c r="B302" s="26" t="s">
        <v>96</v>
      </c>
      <c r="C302" s="27"/>
      <c r="D302" s="27"/>
      <c r="E302" s="27"/>
      <c r="F302" s="27"/>
    </row>
    <row r="303" spans="1:6" s="15" customFormat="1">
      <c r="B303" s="27"/>
      <c r="C303" s="27"/>
      <c r="D303" s="27"/>
      <c r="E303" s="27"/>
      <c r="F303" s="27"/>
    </row>
    <row r="304" spans="1:6" s="15" customFormat="1" ht="60">
      <c r="A304" s="13" t="s">
        <v>567</v>
      </c>
      <c r="B304" s="14" t="s">
        <v>124</v>
      </c>
      <c r="C304" s="24" t="s">
        <v>125</v>
      </c>
      <c r="D304" s="28">
        <v>3.14</v>
      </c>
      <c r="E304" s="28"/>
      <c r="F304" s="28">
        <f t="shared" ref="F304" si="34">(D304*E304)</f>
        <v>0</v>
      </c>
    </row>
    <row r="305" spans="1:6" s="20" customFormat="1">
      <c r="B305" s="25"/>
      <c r="C305" s="25"/>
      <c r="D305" s="25"/>
      <c r="E305" s="25"/>
      <c r="F305" s="25"/>
    </row>
    <row r="306" spans="1:6" s="15" customFormat="1" ht="60">
      <c r="A306" s="13" t="s">
        <v>568</v>
      </c>
      <c r="B306" s="14" t="s">
        <v>126</v>
      </c>
      <c r="C306" s="24" t="s">
        <v>125</v>
      </c>
      <c r="D306" s="28">
        <v>245.77</v>
      </c>
      <c r="E306" s="28"/>
      <c r="F306" s="28">
        <f t="shared" ref="F306" si="35">(D306*E306)</f>
        <v>0</v>
      </c>
    </row>
    <row r="307" spans="1:6" s="20" customFormat="1">
      <c r="B307" s="25"/>
      <c r="C307" s="25"/>
      <c r="D307" s="25"/>
      <c r="E307" s="25"/>
      <c r="F307" s="25"/>
    </row>
    <row r="308" spans="1:6" s="15" customFormat="1" ht="60">
      <c r="A308" s="13" t="s">
        <v>569</v>
      </c>
      <c r="B308" s="14" t="s">
        <v>127</v>
      </c>
      <c r="C308" s="24" t="s">
        <v>125</v>
      </c>
      <c r="D308" s="28">
        <v>1.98</v>
      </c>
      <c r="E308" s="28"/>
      <c r="F308" s="28">
        <f t="shared" ref="F308" si="36">(D308*E308)</f>
        <v>0</v>
      </c>
    </row>
    <row r="309" spans="1:6" s="20" customFormat="1">
      <c r="B309" s="25"/>
      <c r="C309" s="25"/>
      <c r="D309" s="25"/>
      <c r="E309" s="25"/>
      <c r="F309" s="25"/>
    </row>
    <row r="310" spans="1:6" s="15" customFormat="1" ht="108" customHeight="1">
      <c r="A310" s="13" t="s">
        <v>570</v>
      </c>
      <c r="B310" s="14" t="s">
        <v>129</v>
      </c>
      <c r="C310" s="24" t="s">
        <v>125</v>
      </c>
      <c r="D310" s="28">
        <v>7.58</v>
      </c>
      <c r="E310" s="28"/>
      <c r="F310" s="28">
        <f t="shared" ref="F310" si="37">(D310*E310)</f>
        <v>0</v>
      </c>
    </row>
    <row r="311" spans="1:6" s="20" customFormat="1"/>
    <row r="312" spans="1:6" s="15" customFormat="1">
      <c r="B312" s="26" t="s">
        <v>98</v>
      </c>
      <c r="C312" s="27"/>
      <c r="D312" s="27"/>
      <c r="E312" s="27"/>
      <c r="F312" s="27"/>
    </row>
    <row r="313" spans="1:6" s="20" customFormat="1">
      <c r="B313" s="25"/>
      <c r="C313" s="25"/>
      <c r="D313" s="25"/>
      <c r="E313" s="25"/>
      <c r="F313" s="25"/>
    </row>
    <row r="314" spans="1:6" s="15" customFormat="1" ht="75">
      <c r="A314" s="13" t="s">
        <v>571</v>
      </c>
      <c r="B314" s="23" t="s">
        <v>130</v>
      </c>
      <c r="C314" s="24" t="s">
        <v>125</v>
      </c>
      <c r="D314" s="28">
        <v>42.95</v>
      </c>
      <c r="E314" s="28"/>
      <c r="F314" s="28">
        <f t="shared" ref="F314" si="38">(D314*E314)</f>
        <v>0</v>
      </c>
    </row>
    <row r="315" spans="1:6" s="20" customFormat="1"/>
    <row r="316" spans="1:6" s="15" customFormat="1" ht="75">
      <c r="A316" s="13" t="s">
        <v>572</v>
      </c>
      <c r="B316" s="23" t="s">
        <v>131</v>
      </c>
      <c r="C316" s="24" t="s">
        <v>125</v>
      </c>
      <c r="D316" s="28">
        <v>127.03</v>
      </c>
      <c r="E316" s="28"/>
      <c r="F316" s="28">
        <f t="shared" ref="F316" si="39">(D316*E316)</f>
        <v>0</v>
      </c>
    </row>
    <row r="317" spans="1:6" s="20" customFormat="1"/>
    <row r="318" spans="1:6" s="15" customFormat="1" ht="78" customHeight="1">
      <c r="A318" s="13" t="s">
        <v>573</v>
      </c>
      <c r="B318" s="23" t="s">
        <v>132</v>
      </c>
      <c r="C318" s="24" t="s">
        <v>125</v>
      </c>
      <c r="D318" s="28">
        <v>981.95</v>
      </c>
      <c r="E318" s="28"/>
      <c r="F318" s="28">
        <f t="shared" ref="F318" si="40">(D318*E318)</f>
        <v>0</v>
      </c>
    </row>
    <row r="319" spans="1:6" s="20" customFormat="1"/>
    <row r="320" spans="1:6" s="15" customFormat="1" ht="78" customHeight="1">
      <c r="A320" s="13" t="s">
        <v>574</v>
      </c>
      <c r="B320" s="23" t="s">
        <v>133</v>
      </c>
      <c r="C320" s="24" t="s">
        <v>125</v>
      </c>
      <c r="D320" s="28">
        <v>24.64</v>
      </c>
      <c r="E320" s="28"/>
      <c r="F320" s="28">
        <f t="shared" ref="F320" si="41">(D320*E320)</f>
        <v>0</v>
      </c>
    </row>
    <row r="321" spans="1:6" s="20" customFormat="1"/>
    <row r="322" spans="1:6" s="15" customFormat="1">
      <c r="B322" s="26" t="s">
        <v>100</v>
      </c>
      <c r="C322" s="27"/>
      <c r="D322" s="27"/>
      <c r="E322" s="27"/>
      <c r="F322" s="27"/>
    </row>
    <row r="323" spans="1:6" s="20" customFormat="1">
      <c r="B323" s="25"/>
      <c r="C323" s="25"/>
      <c r="D323" s="25"/>
      <c r="E323" s="25"/>
      <c r="F323" s="25"/>
    </row>
    <row r="324" spans="1:6" s="15" customFormat="1" ht="75">
      <c r="A324" s="13" t="s">
        <v>575</v>
      </c>
      <c r="B324" s="23" t="s">
        <v>134</v>
      </c>
      <c r="C324" s="24" t="s">
        <v>125</v>
      </c>
      <c r="D324" s="28">
        <v>234.01</v>
      </c>
      <c r="E324" s="28"/>
      <c r="F324" s="28">
        <f t="shared" ref="F324" si="42">(D324*E324)</f>
        <v>0</v>
      </c>
    </row>
    <row r="325" spans="1:6" s="15" customFormat="1">
      <c r="A325" s="13" t="s">
        <v>576</v>
      </c>
      <c r="B325" s="14" t="s">
        <v>135</v>
      </c>
      <c r="C325" s="24" t="s">
        <v>36</v>
      </c>
      <c r="D325" s="28">
        <v>34.24</v>
      </c>
      <c r="E325" s="28"/>
      <c r="F325" s="28">
        <f t="shared" ref="F325" si="43">(D325*E325)</f>
        <v>0</v>
      </c>
    </row>
    <row r="326" spans="1:6" s="20" customFormat="1"/>
    <row r="327" spans="1:6" s="15" customFormat="1">
      <c r="B327" s="26" t="s">
        <v>105</v>
      </c>
      <c r="C327" s="27"/>
      <c r="D327" s="27"/>
      <c r="E327" s="27"/>
      <c r="F327" s="27"/>
    </row>
    <row r="328" spans="1:6" s="15" customFormat="1"/>
    <row r="329" spans="1:6" s="15" customFormat="1" ht="75">
      <c r="A329" s="13" t="s">
        <v>577</v>
      </c>
      <c r="B329" s="23" t="s">
        <v>136</v>
      </c>
      <c r="C329" s="24" t="s">
        <v>125</v>
      </c>
      <c r="D329" s="28">
        <v>6.04</v>
      </c>
      <c r="E329" s="28"/>
      <c r="F329" s="28">
        <f t="shared" ref="F329" si="44">(D329*E329)</f>
        <v>0</v>
      </c>
    </row>
    <row r="330" spans="1:6" s="20" customFormat="1"/>
    <row r="331" spans="1:6" s="15" customFormat="1" ht="75">
      <c r="A331" s="13" t="s">
        <v>578</v>
      </c>
      <c r="B331" s="23" t="s">
        <v>137</v>
      </c>
      <c r="C331" s="24" t="s">
        <v>125</v>
      </c>
      <c r="D331" s="28">
        <v>5.01</v>
      </c>
      <c r="E331" s="28"/>
      <c r="F331" s="28">
        <f t="shared" ref="F331" si="45">(D331*E331)</f>
        <v>0</v>
      </c>
    </row>
    <row r="332" spans="1:6" s="20" customFormat="1"/>
    <row r="333" spans="1:6" s="15" customFormat="1" ht="75">
      <c r="A333" s="13" t="s">
        <v>579</v>
      </c>
      <c r="B333" s="23" t="s">
        <v>138</v>
      </c>
      <c r="C333" s="24" t="s">
        <v>125</v>
      </c>
      <c r="D333" s="28">
        <v>3.45</v>
      </c>
      <c r="E333" s="28"/>
      <c r="F333" s="28">
        <f t="shared" ref="F333" si="46">(D333*E333)</f>
        <v>0</v>
      </c>
    </row>
    <row r="334" spans="1:6" s="15" customFormat="1" ht="14.25" customHeight="1"/>
    <row r="335" spans="1:6" s="15" customFormat="1">
      <c r="B335" s="26" t="s">
        <v>139</v>
      </c>
      <c r="C335" s="27"/>
      <c r="D335" s="27"/>
      <c r="E335" s="27"/>
      <c r="F335" s="27"/>
    </row>
    <row r="336" spans="1:6" s="20" customFormat="1"/>
    <row r="337" spans="1:6" s="15" customFormat="1" ht="75">
      <c r="A337" s="13" t="s">
        <v>580</v>
      </c>
      <c r="B337" s="23" t="s">
        <v>140</v>
      </c>
      <c r="C337" s="24" t="s">
        <v>125</v>
      </c>
      <c r="D337" s="28">
        <v>5.69</v>
      </c>
      <c r="E337" s="28"/>
      <c r="F337" s="28">
        <f t="shared" ref="F337" si="47">(D337*E337)</f>
        <v>0</v>
      </c>
    </row>
    <row r="339" spans="1:6" s="15" customFormat="1">
      <c r="B339" s="26" t="s">
        <v>141</v>
      </c>
      <c r="C339" s="27"/>
      <c r="D339" s="27"/>
      <c r="E339" s="27"/>
      <c r="F339" s="27"/>
    </row>
    <row r="340" spans="1:6" s="20" customFormat="1"/>
    <row r="341" spans="1:6" s="15" customFormat="1" ht="135">
      <c r="A341" s="13" t="s">
        <v>581</v>
      </c>
      <c r="B341" s="23" t="s">
        <v>227</v>
      </c>
      <c r="C341" s="24" t="s">
        <v>125</v>
      </c>
      <c r="D341" s="28">
        <v>85.25</v>
      </c>
      <c r="E341" s="28"/>
      <c r="F341" s="28">
        <f t="shared" ref="F341" si="48">(D341*E341)</f>
        <v>0</v>
      </c>
    </row>
    <row r="343" spans="1:6" s="15" customFormat="1">
      <c r="B343" s="26" t="s">
        <v>142</v>
      </c>
      <c r="C343" s="27"/>
      <c r="D343" s="27"/>
      <c r="E343" s="27"/>
      <c r="F343" s="27"/>
    </row>
    <row r="345" spans="1:6" ht="105">
      <c r="A345" s="10" t="s">
        <v>582</v>
      </c>
      <c r="B345" s="6" t="s">
        <v>143</v>
      </c>
    </row>
    <row r="346" spans="1:6">
      <c r="B346" s="29" t="s">
        <v>144</v>
      </c>
    </row>
    <row r="347" spans="1:6" s="15" customFormat="1">
      <c r="A347" s="13" t="s">
        <v>583</v>
      </c>
      <c r="B347" s="14" t="s">
        <v>145</v>
      </c>
      <c r="C347" s="24" t="s">
        <v>33</v>
      </c>
      <c r="D347" s="28">
        <v>4</v>
      </c>
      <c r="E347" s="28"/>
      <c r="F347" s="28">
        <f t="shared" ref="F347" si="49">(D347*E347)</f>
        <v>0</v>
      </c>
    </row>
    <row r="348" spans="1:6" s="15" customFormat="1">
      <c r="A348" s="13" t="s">
        <v>584</v>
      </c>
      <c r="B348" s="14" t="s">
        <v>146</v>
      </c>
      <c r="C348" s="24" t="s">
        <v>33</v>
      </c>
      <c r="D348" s="28">
        <v>2</v>
      </c>
      <c r="E348" s="28"/>
      <c r="F348" s="28">
        <f t="shared" ref="F348" si="50">(D348*E348)</f>
        <v>0</v>
      </c>
    </row>
    <row r="349" spans="1:6">
      <c r="B349" s="29" t="s">
        <v>147</v>
      </c>
    </row>
    <row r="350" spans="1:6" s="15" customFormat="1">
      <c r="A350" s="13" t="s">
        <v>585</v>
      </c>
      <c r="B350" s="14" t="s">
        <v>148</v>
      </c>
      <c r="C350" s="24" t="s">
        <v>33</v>
      </c>
      <c r="D350" s="28">
        <v>1</v>
      </c>
      <c r="E350" s="28"/>
      <c r="F350" s="28">
        <f t="shared" ref="F350" si="51">(D350*E350)</f>
        <v>0</v>
      </c>
    </row>
    <row r="351" spans="1:6" s="15" customFormat="1">
      <c r="A351" s="13" t="s">
        <v>586</v>
      </c>
      <c r="B351" s="14" t="s">
        <v>149</v>
      </c>
      <c r="C351" s="24" t="s">
        <v>33</v>
      </c>
      <c r="D351" s="28">
        <v>1</v>
      </c>
      <c r="E351" s="28"/>
      <c r="F351" s="28">
        <f t="shared" ref="F351" si="52">(D351*E351)</f>
        <v>0</v>
      </c>
    </row>
    <row r="353" spans="1:6" ht="78.75" customHeight="1">
      <c r="A353" s="31" t="s">
        <v>587</v>
      </c>
      <c r="B353" s="27" t="s">
        <v>150</v>
      </c>
    </row>
    <row r="354" spans="1:6" s="15" customFormat="1">
      <c r="A354" s="13" t="s">
        <v>588</v>
      </c>
      <c r="B354" s="14" t="s">
        <v>151</v>
      </c>
      <c r="C354" s="24" t="s">
        <v>33</v>
      </c>
      <c r="D354" s="28">
        <v>2</v>
      </c>
      <c r="E354" s="28"/>
      <c r="F354" s="28">
        <f t="shared" ref="F354" si="53">(D354*E354)</f>
        <v>0</v>
      </c>
    </row>
    <row r="356" spans="1:6" s="15" customFormat="1" ht="90">
      <c r="A356" s="13" t="s">
        <v>589</v>
      </c>
      <c r="B356" s="23" t="s">
        <v>152</v>
      </c>
      <c r="C356" s="24" t="s">
        <v>125</v>
      </c>
      <c r="D356" s="28">
        <v>3.45</v>
      </c>
      <c r="E356" s="28"/>
      <c r="F356" s="28">
        <f t="shared" ref="F356" si="54">(D356*E356)</f>
        <v>0</v>
      </c>
    </row>
    <row r="358" spans="1:6" ht="15.75" thickBot="1">
      <c r="A358" s="17"/>
      <c r="B358" s="18" t="s">
        <v>57</v>
      </c>
      <c r="C358" s="17"/>
      <c r="D358" s="17"/>
      <c r="E358" s="77">
        <f>SUM(F295:F357)</f>
        <v>0</v>
      </c>
      <c r="F358" s="77"/>
    </row>
    <row r="361" spans="1:6">
      <c r="A361" s="4" t="s">
        <v>590</v>
      </c>
      <c r="B361" s="4" t="s">
        <v>54</v>
      </c>
      <c r="C361" s="5" t="s">
        <v>9</v>
      </c>
      <c r="D361" s="5" t="s">
        <v>10</v>
      </c>
      <c r="E361" s="5" t="s">
        <v>11</v>
      </c>
      <c r="F361" s="5" t="s">
        <v>12</v>
      </c>
    </row>
    <row r="363" spans="1:6" ht="165.75" customHeight="1">
      <c r="B363" s="72" t="s">
        <v>153</v>
      </c>
      <c r="C363" s="72"/>
      <c r="D363" s="72"/>
      <c r="E363" s="72"/>
      <c r="F363" s="72"/>
    </row>
    <row r="364" spans="1:6" ht="106.5" customHeight="1">
      <c r="B364" s="72" t="s">
        <v>154</v>
      </c>
      <c r="C364" s="72"/>
      <c r="D364" s="72"/>
      <c r="E364" s="72"/>
      <c r="F364" s="72"/>
    </row>
    <row r="365" spans="1:6" ht="166.5" customHeight="1">
      <c r="B365" s="72" t="s">
        <v>155</v>
      </c>
      <c r="C365" s="72"/>
      <c r="D365" s="72"/>
      <c r="E365" s="72"/>
      <c r="F365" s="72"/>
    </row>
    <row r="367" spans="1:6" s="15" customFormat="1">
      <c r="B367" s="26" t="s">
        <v>156</v>
      </c>
      <c r="C367" s="27"/>
      <c r="D367" s="27"/>
      <c r="E367" s="27"/>
      <c r="F367" s="27"/>
    </row>
    <row r="368" spans="1:6" s="20" customFormat="1"/>
    <row r="369" spans="1:6" ht="45">
      <c r="A369" s="48" t="s">
        <v>591</v>
      </c>
      <c r="B369" s="27" t="s">
        <v>164</v>
      </c>
    </row>
    <row r="370" spans="1:6" ht="105">
      <c r="B370" s="21" t="s">
        <v>664</v>
      </c>
    </row>
    <row r="371" spans="1:6" s="15" customFormat="1" ht="30">
      <c r="A371" s="13"/>
      <c r="B371" s="14" t="s">
        <v>165</v>
      </c>
      <c r="C371" s="24" t="s">
        <v>125</v>
      </c>
      <c r="D371" s="28">
        <v>12.75</v>
      </c>
      <c r="E371" s="28"/>
      <c r="F371" s="28">
        <f t="shared" ref="F371" si="55">(D371*E371)</f>
        <v>0</v>
      </c>
    </row>
    <row r="373" spans="1:6" s="20" customFormat="1" ht="90">
      <c r="A373" s="50" t="s">
        <v>592</v>
      </c>
      <c r="B373" s="27" t="s">
        <v>157</v>
      </c>
    </row>
    <row r="374" spans="1:6" s="15" customFormat="1" ht="75">
      <c r="A374" s="13"/>
      <c r="B374" s="14" t="s">
        <v>158</v>
      </c>
      <c r="C374" s="24" t="s">
        <v>125</v>
      </c>
      <c r="D374" s="28">
        <v>204.79</v>
      </c>
      <c r="E374" s="28"/>
      <c r="F374" s="28">
        <f t="shared" ref="F374" si="56">(D374*E374)</f>
        <v>0</v>
      </c>
    </row>
    <row r="376" spans="1:6" s="20" customFormat="1" ht="75">
      <c r="A376" s="50" t="s">
        <v>593</v>
      </c>
      <c r="B376" s="27" t="s">
        <v>665</v>
      </c>
    </row>
    <row r="377" spans="1:6" s="20" customFormat="1" ht="60">
      <c r="B377" s="27" t="s">
        <v>160</v>
      </c>
    </row>
    <row r="378" spans="1:6" s="20" customFormat="1" ht="120">
      <c r="B378" s="27" t="s">
        <v>666</v>
      </c>
    </row>
    <row r="379" spans="1:6" s="15" customFormat="1" ht="30">
      <c r="A379" s="13"/>
      <c r="B379" s="14" t="s">
        <v>34</v>
      </c>
      <c r="C379" s="24" t="s">
        <v>125</v>
      </c>
      <c r="D379" s="28">
        <v>208.97</v>
      </c>
      <c r="E379" s="28"/>
      <c r="F379" s="28">
        <f t="shared" ref="F379" si="57">(D379*E379)</f>
        <v>0</v>
      </c>
    </row>
    <row r="381" spans="1:6" s="20" customFormat="1" ht="75">
      <c r="A381" s="50" t="s">
        <v>594</v>
      </c>
      <c r="B381" s="30" t="s">
        <v>163</v>
      </c>
    </row>
    <row r="382" spans="1:6" s="20" customFormat="1" ht="62.25" customHeight="1">
      <c r="B382" s="27" t="s">
        <v>161</v>
      </c>
    </row>
    <row r="383" spans="1:6" s="15" customFormat="1" ht="90">
      <c r="A383" s="13"/>
      <c r="B383" s="14" t="s">
        <v>162</v>
      </c>
      <c r="C383" s="24" t="s">
        <v>125</v>
      </c>
      <c r="D383" s="28">
        <v>579.86</v>
      </c>
      <c r="E383" s="28"/>
      <c r="F383" s="28">
        <f t="shared" ref="F383" si="58">(D383*E383)</f>
        <v>0</v>
      </c>
    </row>
    <row r="385" spans="1:6" s="20" customFormat="1" ht="105">
      <c r="A385" s="50" t="s">
        <v>595</v>
      </c>
      <c r="B385" s="30" t="s">
        <v>166</v>
      </c>
    </row>
    <row r="386" spans="1:6" s="15" customFormat="1" ht="75">
      <c r="A386" s="13"/>
      <c r="B386" s="14" t="s">
        <v>159</v>
      </c>
      <c r="C386" s="24" t="s">
        <v>125</v>
      </c>
      <c r="D386" s="28">
        <v>579.86</v>
      </c>
      <c r="E386" s="28"/>
      <c r="F386" s="28">
        <f t="shared" ref="F386" si="59">(D386*E386)</f>
        <v>0</v>
      </c>
    </row>
    <row r="388" spans="1:6" s="20" customFormat="1" ht="60">
      <c r="A388" s="50" t="s">
        <v>596</v>
      </c>
      <c r="B388" s="30" t="s">
        <v>168</v>
      </c>
    </row>
    <row r="389" spans="1:6" s="15" customFormat="1" ht="30">
      <c r="A389" s="13"/>
      <c r="B389" s="14" t="s">
        <v>167</v>
      </c>
      <c r="C389" s="24" t="s">
        <v>125</v>
      </c>
      <c r="D389" s="28">
        <v>579.86</v>
      </c>
      <c r="E389" s="28"/>
      <c r="F389" s="28">
        <f t="shared" ref="F389" si="60">(D389*E389)</f>
        <v>0</v>
      </c>
    </row>
    <row r="391" spans="1:6" s="20" customFormat="1" ht="60">
      <c r="A391" s="50" t="s">
        <v>597</v>
      </c>
      <c r="B391" s="30" t="s">
        <v>170</v>
      </c>
    </row>
    <row r="392" spans="1:6" s="20" customFormat="1" ht="60">
      <c r="B392" s="27" t="s">
        <v>171</v>
      </c>
    </row>
    <row r="393" spans="1:6" ht="60">
      <c r="B393" s="11" t="s">
        <v>432</v>
      </c>
    </row>
    <row r="394" spans="1:6" ht="120">
      <c r="B394" s="11" t="s">
        <v>172</v>
      </c>
    </row>
    <row r="395" spans="1:6" ht="75">
      <c r="B395" s="11" t="s">
        <v>433</v>
      </c>
    </row>
    <row r="396" spans="1:6" ht="45">
      <c r="B396" s="11" t="s">
        <v>173</v>
      </c>
    </row>
    <row r="397" spans="1:6" s="15" customFormat="1" ht="30">
      <c r="A397" s="13"/>
      <c r="B397" s="14" t="s">
        <v>34</v>
      </c>
      <c r="C397" s="24" t="s">
        <v>125</v>
      </c>
      <c r="D397" s="28">
        <v>207.41</v>
      </c>
      <c r="E397" s="28"/>
      <c r="F397" s="28">
        <f t="shared" ref="F397" si="61">(D397*E397)</f>
        <v>0</v>
      </c>
    </row>
    <row r="398" spans="1:6">
      <c r="B398" s="21"/>
    </row>
    <row r="399" spans="1:6" ht="135">
      <c r="A399" s="10" t="s">
        <v>598</v>
      </c>
      <c r="B399" s="21" t="s">
        <v>174</v>
      </c>
    </row>
    <row r="400" spans="1:6" ht="30">
      <c r="B400" s="21" t="s">
        <v>175</v>
      </c>
    </row>
    <row r="401" spans="1:6" s="15" customFormat="1" ht="30">
      <c r="A401" s="13"/>
      <c r="B401" s="14" t="s">
        <v>34</v>
      </c>
      <c r="C401" s="24" t="s">
        <v>125</v>
      </c>
      <c r="D401" s="28">
        <v>41.89</v>
      </c>
      <c r="E401" s="28"/>
      <c r="F401" s="28">
        <f t="shared" ref="F401" si="62">(D401*E401)</f>
        <v>0</v>
      </c>
    </row>
    <row r="402" spans="1:6">
      <c r="B402" s="21"/>
    </row>
    <row r="403" spans="1:6" s="15" customFormat="1">
      <c r="B403" s="26" t="s">
        <v>176</v>
      </c>
      <c r="C403" s="27"/>
      <c r="D403" s="27"/>
      <c r="E403" s="27"/>
      <c r="F403" s="27"/>
    </row>
    <row r="404" spans="1:6">
      <c r="B404" s="21"/>
    </row>
    <row r="405" spans="1:6" s="15" customFormat="1" ht="75">
      <c r="A405" s="13" t="s">
        <v>599</v>
      </c>
      <c r="B405" s="14" t="s">
        <v>177</v>
      </c>
      <c r="C405" s="24" t="s">
        <v>83</v>
      </c>
      <c r="D405" s="28">
        <v>11.19</v>
      </c>
      <c r="E405" s="28"/>
      <c r="F405" s="28">
        <f t="shared" ref="F405" si="63">(D405*E405)</f>
        <v>0</v>
      </c>
    </row>
    <row r="406" spans="1:6">
      <c r="B406" s="21"/>
    </row>
    <row r="407" spans="1:6" s="15" customFormat="1" ht="75">
      <c r="A407" s="13" t="s">
        <v>600</v>
      </c>
      <c r="B407" s="7" t="s">
        <v>178</v>
      </c>
      <c r="C407" s="24" t="s">
        <v>83</v>
      </c>
      <c r="D407" s="28">
        <v>2.34</v>
      </c>
      <c r="E407" s="28"/>
      <c r="F407" s="28">
        <f t="shared" ref="F407" si="64">(D407*E407)</f>
        <v>0</v>
      </c>
    </row>
    <row r="408" spans="1:6">
      <c r="B408" s="21"/>
    </row>
    <row r="409" spans="1:6" s="15" customFormat="1" ht="75">
      <c r="A409" s="13" t="s">
        <v>601</v>
      </c>
      <c r="B409" s="7" t="s">
        <v>179</v>
      </c>
      <c r="C409" s="24" t="s">
        <v>31</v>
      </c>
      <c r="D409" s="28">
        <v>9.76</v>
      </c>
      <c r="E409" s="28"/>
      <c r="F409" s="28">
        <f t="shared" ref="F409" si="65">(D409*E409)</f>
        <v>0</v>
      </c>
    </row>
    <row r="410" spans="1:6">
      <c r="B410" s="21"/>
    </row>
    <row r="411" spans="1:6" s="15" customFormat="1" ht="75">
      <c r="A411" s="13" t="s">
        <v>602</v>
      </c>
      <c r="B411" s="7" t="s">
        <v>327</v>
      </c>
      <c r="C411" s="24" t="s">
        <v>83</v>
      </c>
      <c r="D411" s="28">
        <v>0.08</v>
      </c>
      <c r="E411" s="28"/>
      <c r="F411" s="28">
        <f t="shared" ref="F411" si="66">(D411*E411)</f>
        <v>0</v>
      </c>
    </row>
    <row r="412" spans="1:6">
      <c r="B412" s="21"/>
    </row>
    <row r="413" spans="1:6" s="15" customFormat="1" ht="75">
      <c r="A413" s="13" t="s">
        <v>602</v>
      </c>
      <c r="B413" s="7" t="s">
        <v>667</v>
      </c>
      <c r="C413" s="24" t="s">
        <v>83</v>
      </c>
      <c r="D413" s="28">
        <v>2.91</v>
      </c>
      <c r="E413" s="28"/>
      <c r="F413" s="28">
        <f t="shared" ref="F413" si="67">(D413*E413)</f>
        <v>0</v>
      </c>
    </row>
    <row r="414" spans="1:6">
      <c r="B414" s="21"/>
    </row>
    <row r="415" spans="1:6" s="15" customFormat="1">
      <c r="B415" s="26" t="s">
        <v>180</v>
      </c>
      <c r="C415" s="27"/>
      <c r="D415" s="27"/>
      <c r="E415" s="27"/>
      <c r="F415" s="27"/>
    </row>
    <row r="416" spans="1:6">
      <c r="B416" s="21"/>
    </row>
    <row r="417" spans="1:6" ht="45">
      <c r="A417" s="10" t="s">
        <v>603</v>
      </c>
      <c r="B417" s="21" t="s">
        <v>185</v>
      </c>
    </row>
    <row r="418" spans="1:6">
      <c r="B418" s="21" t="s">
        <v>182</v>
      </c>
    </row>
    <row r="419" spans="1:6" s="15" customFormat="1">
      <c r="A419" s="13" t="s">
        <v>604</v>
      </c>
      <c r="B419" s="14" t="s">
        <v>181</v>
      </c>
      <c r="C419" s="24" t="s">
        <v>33</v>
      </c>
      <c r="D419" s="28">
        <v>1</v>
      </c>
      <c r="E419" s="28"/>
      <c r="F419" s="28">
        <f t="shared" ref="F419" si="68">(D419*E419)</f>
        <v>0</v>
      </c>
    </row>
    <row r="420" spans="1:6">
      <c r="B420" s="21" t="s">
        <v>183</v>
      </c>
    </row>
    <row r="421" spans="1:6" s="15" customFormat="1">
      <c r="A421" s="13" t="s">
        <v>605</v>
      </c>
      <c r="B421" s="14" t="s">
        <v>181</v>
      </c>
      <c r="C421" s="24" t="s">
        <v>33</v>
      </c>
      <c r="D421" s="28">
        <v>1</v>
      </c>
      <c r="E421" s="28"/>
      <c r="F421" s="28">
        <f t="shared" ref="F421" si="69">(D421*E421)</f>
        <v>0</v>
      </c>
    </row>
    <row r="422" spans="1:6">
      <c r="B422" s="20"/>
    </row>
    <row r="423" spans="1:6" s="15" customFormat="1">
      <c r="B423" s="26" t="s">
        <v>184</v>
      </c>
      <c r="C423" s="27"/>
      <c r="D423" s="27"/>
      <c r="E423" s="27"/>
      <c r="F423" s="27"/>
    </row>
    <row r="425" spans="1:6" ht="45">
      <c r="A425" s="10" t="s">
        <v>606</v>
      </c>
      <c r="B425" s="11" t="s">
        <v>187</v>
      </c>
    </row>
    <row r="426" spans="1:6" ht="60">
      <c r="B426" s="11" t="s">
        <v>188</v>
      </c>
    </row>
    <row r="427" spans="1:6" ht="30">
      <c r="B427" s="11" t="s">
        <v>189</v>
      </c>
    </row>
    <row r="428" spans="1:6" ht="90">
      <c r="B428" s="11" t="s">
        <v>190</v>
      </c>
    </row>
    <row r="429" spans="1:6" ht="120">
      <c r="B429" s="11" t="s">
        <v>186</v>
      </c>
    </row>
    <row r="430" spans="1:6" s="15" customFormat="1" ht="30">
      <c r="A430" s="13"/>
      <c r="B430" s="7" t="s">
        <v>34</v>
      </c>
      <c r="C430" s="24" t="s">
        <v>31</v>
      </c>
      <c r="D430" s="28">
        <v>239.38</v>
      </c>
      <c r="E430" s="28"/>
      <c r="F430" s="28">
        <f t="shared" ref="F430" si="70">(D430*E430)</f>
        <v>0</v>
      </c>
    </row>
    <row r="432" spans="1:6" s="15" customFormat="1">
      <c r="B432" s="26" t="s">
        <v>191</v>
      </c>
      <c r="C432" s="27"/>
      <c r="D432" s="27"/>
      <c r="E432" s="27"/>
      <c r="F432" s="27"/>
    </row>
    <row r="434" spans="1:6" ht="47.25" customHeight="1">
      <c r="A434" s="48" t="s">
        <v>607</v>
      </c>
      <c r="B434" s="34" t="s">
        <v>192</v>
      </c>
    </row>
    <row r="435" spans="1:6" s="15" customFormat="1" ht="120">
      <c r="A435" s="13"/>
      <c r="B435" s="7" t="s">
        <v>193</v>
      </c>
      <c r="C435" s="24" t="s">
        <v>31</v>
      </c>
      <c r="D435" s="28">
        <v>730.82</v>
      </c>
      <c r="E435" s="28"/>
      <c r="F435" s="28">
        <f t="shared" ref="F435" si="71">(D435*E435)</f>
        <v>0</v>
      </c>
    </row>
    <row r="437" spans="1:6" s="15" customFormat="1">
      <c r="B437" s="26" t="s">
        <v>194</v>
      </c>
      <c r="C437" s="27"/>
      <c r="D437" s="27"/>
      <c r="E437" s="27"/>
      <c r="F437" s="27"/>
    </row>
    <row r="439" spans="1:6" ht="75">
      <c r="A439" s="48" t="s">
        <v>608</v>
      </c>
      <c r="B439" s="34" t="s">
        <v>195</v>
      </c>
    </row>
    <row r="440" spans="1:6" s="15" customFormat="1">
      <c r="A440" s="13" t="s">
        <v>609</v>
      </c>
      <c r="B440" s="7" t="s">
        <v>196</v>
      </c>
      <c r="C440" s="24" t="s">
        <v>33</v>
      </c>
      <c r="D440" s="28">
        <v>1</v>
      </c>
      <c r="E440" s="28"/>
      <c r="F440" s="28">
        <f t="shared" ref="F440:F441" si="72">(D440*E440)</f>
        <v>0</v>
      </c>
    </row>
    <row r="441" spans="1:6" s="15" customFormat="1">
      <c r="A441" s="13" t="s">
        <v>610</v>
      </c>
      <c r="B441" s="7" t="s">
        <v>197</v>
      </c>
      <c r="C441" s="24" t="s">
        <v>33</v>
      </c>
      <c r="D441" s="28">
        <v>1</v>
      </c>
      <c r="E441" s="28"/>
      <c r="F441" s="28">
        <f t="shared" si="72"/>
        <v>0</v>
      </c>
    </row>
    <row r="442" spans="1:6" ht="30">
      <c r="B442" s="6" t="s">
        <v>34</v>
      </c>
    </row>
    <row r="444" spans="1:6" ht="75">
      <c r="A444" s="10" t="s">
        <v>611</v>
      </c>
      <c r="B444" s="34" t="s">
        <v>198</v>
      </c>
    </row>
    <row r="445" spans="1:6" s="15" customFormat="1">
      <c r="A445" s="13" t="s">
        <v>612</v>
      </c>
      <c r="B445" s="7" t="s">
        <v>199</v>
      </c>
      <c r="C445" s="24" t="s">
        <v>33</v>
      </c>
      <c r="D445" s="28">
        <v>1</v>
      </c>
      <c r="E445" s="28"/>
      <c r="F445" s="28">
        <f t="shared" ref="F445" si="73">(D445*E445)</f>
        <v>0</v>
      </c>
    </row>
    <row r="446" spans="1:6" ht="30">
      <c r="B446" s="6" t="s">
        <v>34</v>
      </c>
    </row>
    <row r="448" spans="1:6" ht="75">
      <c r="A448" s="10" t="s">
        <v>613</v>
      </c>
      <c r="B448" s="34" t="s">
        <v>201</v>
      </c>
    </row>
    <row r="449" spans="1:6" s="15" customFormat="1">
      <c r="A449" s="13" t="s">
        <v>614</v>
      </c>
      <c r="B449" s="7" t="s">
        <v>196</v>
      </c>
      <c r="C449" s="24" t="s">
        <v>33</v>
      </c>
      <c r="D449" s="28">
        <v>1</v>
      </c>
      <c r="E449" s="28"/>
      <c r="F449" s="28">
        <f t="shared" ref="F449:F451" si="74">(D449*E449)</f>
        <v>0</v>
      </c>
    </row>
    <row r="450" spans="1:6" s="15" customFormat="1">
      <c r="A450" s="13" t="s">
        <v>615</v>
      </c>
      <c r="B450" s="7" t="s">
        <v>197</v>
      </c>
      <c r="C450" s="24" t="s">
        <v>33</v>
      </c>
      <c r="D450" s="28">
        <v>1</v>
      </c>
      <c r="E450" s="28"/>
      <c r="F450" s="28">
        <f t="shared" si="74"/>
        <v>0</v>
      </c>
    </row>
    <row r="451" spans="1:6" s="15" customFormat="1">
      <c r="A451" s="13" t="s">
        <v>616</v>
      </c>
      <c r="B451" s="7" t="s">
        <v>200</v>
      </c>
      <c r="C451" s="24" t="s">
        <v>33</v>
      </c>
      <c r="D451" s="28">
        <v>1</v>
      </c>
      <c r="E451" s="28"/>
      <c r="F451" s="28">
        <f t="shared" si="74"/>
        <v>0</v>
      </c>
    </row>
    <row r="452" spans="1:6" ht="30">
      <c r="B452" s="6" t="s">
        <v>34</v>
      </c>
    </row>
    <row r="454" spans="1:6" ht="75">
      <c r="A454" s="31" t="s">
        <v>617</v>
      </c>
      <c r="B454" s="6" t="s">
        <v>205</v>
      </c>
    </row>
    <row r="455" spans="1:6" s="15" customFormat="1" ht="30">
      <c r="A455" s="13" t="s">
        <v>618</v>
      </c>
      <c r="B455" s="7" t="s">
        <v>202</v>
      </c>
      <c r="C455" s="24" t="s">
        <v>36</v>
      </c>
      <c r="D455" s="28">
        <v>35</v>
      </c>
      <c r="E455" s="28"/>
      <c r="F455" s="28">
        <f t="shared" ref="F455:F457" si="75">(D455*E455)</f>
        <v>0</v>
      </c>
    </row>
    <row r="456" spans="1:6" s="15" customFormat="1" ht="30">
      <c r="A456" s="13" t="s">
        <v>619</v>
      </c>
      <c r="B456" s="7" t="s">
        <v>203</v>
      </c>
      <c r="C456" s="24" t="s">
        <v>36</v>
      </c>
      <c r="D456" s="28">
        <v>22</v>
      </c>
      <c r="E456" s="28"/>
      <c r="F456" s="28">
        <f t="shared" si="75"/>
        <v>0</v>
      </c>
    </row>
    <row r="457" spans="1:6" s="15" customFormat="1" ht="30">
      <c r="A457" s="13" t="s">
        <v>620</v>
      </c>
      <c r="B457" s="7" t="s">
        <v>204</v>
      </c>
      <c r="C457" s="24" t="s">
        <v>36</v>
      </c>
      <c r="D457" s="28">
        <v>14</v>
      </c>
      <c r="E457" s="28"/>
      <c r="F457" s="28">
        <f t="shared" si="75"/>
        <v>0</v>
      </c>
    </row>
    <row r="458" spans="1:6" ht="30">
      <c r="B458" s="6" t="s">
        <v>34</v>
      </c>
    </row>
    <row r="460" spans="1:6" s="15" customFormat="1">
      <c r="B460" s="26" t="s">
        <v>206</v>
      </c>
      <c r="C460" s="27"/>
      <c r="D460" s="27"/>
      <c r="E460" s="27"/>
      <c r="F460" s="27"/>
    </row>
    <row r="462" spans="1:6" s="15" customFormat="1" ht="123" customHeight="1">
      <c r="A462" s="13" t="s">
        <v>621</v>
      </c>
      <c r="B462" s="7" t="s">
        <v>207</v>
      </c>
      <c r="C462" s="24" t="s">
        <v>36</v>
      </c>
      <c r="D462" s="28">
        <v>48</v>
      </c>
      <c r="E462" s="28"/>
      <c r="F462" s="28">
        <f t="shared" ref="F462" si="76">(D462*E462)</f>
        <v>0</v>
      </c>
    </row>
    <row r="464" spans="1:6" s="15" customFormat="1" ht="120">
      <c r="A464" s="13" t="s">
        <v>622</v>
      </c>
      <c r="B464" s="7" t="s">
        <v>208</v>
      </c>
      <c r="C464" s="24" t="s">
        <v>31</v>
      </c>
      <c r="D464" s="28">
        <v>216.72</v>
      </c>
      <c r="E464" s="28"/>
      <c r="F464" s="28">
        <f t="shared" ref="F464" si="77">(D464*E464)</f>
        <v>0</v>
      </c>
    </row>
    <row r="466" spans="1:6" s="15" customFormat="1" ht="108.75" customHeight="1">
      <c r="A466" s="13" t="s">
        <v>623</v>
      </c>
      <c r="B466" s="7" t="s">
        <v>209</v>
      </c>
      <c r="C466" s="24" t="s">
        <v>31</v>
      </c>
      <c r="D466" s="28">
        <v>250</v>
      </c>
      <c r="E466" s="28"/>
      <c r="F466" s="28">
        <f t="shared" ref="F466" si="78">(D466*E466)</f>
        <v>0</v>
      </c>
    </row>
    <row r="468" spans="1:6" s="15" customFormat="1" ht="75">
      <c r="A468" s="13" t="s">
        <v>624</v>
      </c>
      <c r="B468" s="7" t="s">
        <v>210</v>
      </c>
      <c r="C468" s="24" t="s">
        <v>31</v>
      </c>
      <c r="D468" s="28">
        <v>20</v>
      </c>
      <c r="E468" s="28"/>
      <c r="F468" s="28">
        <f t="shared" ref="F468" si="79">(D468*E468)</f>
        <v>0</v>
      </c>
    </row>
    <row r="469" spans="1:6" s="15" customFormat="1">
      <c r="A469" s="31"/>
      <c r="B469" s="6"/>
      <c r="C469" s="32"/>
      <c r="D469" s="33"/>
      <c r="E469" s="33"/>
      <c r="F469" s="33"/>
    </row>
    <row r="470" spans="1:6" s="15" customFormat="1" ht="75">
      <c r="A470" s="13" t="s">
        <v>625</v>
      </c>
      <c r="B470" s="7" t="s">
        <v>211</v>
      </c>
      <c r="C470" s="24" t="s">
        <v>31</v>
      </c>
      <c r="D470" s="28">
        <v>25</v>
      </c>
      <c r="E470" s="28"/>
      <c r="F470" s="28">
        <f t="shared" ref="F470" si="80">(D470*E470)</f>
        <v>0</v>
      </c>
    </row>
    <row r="471" spans="1:6" s="15" customFormat="1">
      <c r="A471" s="31"/>
      <c r="B471" s="6"/>
      <c r="C471" s="32"/>
      <c r="D471" s="33"/>
      <c r="E471" s="33"/>
      <c r="F471" s="33"/>
    </row>
    <row r="472" spans="1:6" s="15" customFormat="1" ht="75">
      <c r="A472" s="13" t="s">
        <v>626</v>
      </c>
      <c r="B472" s="7" t="s">
        <v>212</v>
      </c>
      <c r="C472" s="24" t="s">
        <v>31</v>
      </c>
      <c r="D472" s="28">
        <v>15</v>
      </c>
      <c r="E472" s="28"/>
      <c r="F472" s="28">
        <f t="shared" ref="F472" si="81">(D472*E472)</f>
        <v>0</v>
      </c>
    </row>
    <row r="474" spans="1:6" ht="15.75" thickBot="1">
      <c r="A474" s="17"/>
      <c r="B474" s="18" t="s">
        <v>55</v>
      </c>
      <c r="C474" s="17"/>
      <c r="D474" s="17"/>
      <c r="E474" s="77">
        <f>SUM(F366:F473)</f>
        <v>0</v>
      </c>
      <c r="F474" s="77"/>
    </row>
    <row r="477" spans="1:6">
      <c r="A477" s="4" t="s">
        <v>627</v>
      </c>
      <c r="B477" s="4" t="s">
        <v>58</v>
      </c>
      <c r="C477" s="5" t="s">
        <v>9</v>
      </c>
      <c r="D477" s="5" t="s">
        <v>10</v>
      </c>
      <c r="E477" s="5" t="s">
        <v>11</v>
      </c>
      <c r="F477" s="5" t="s">
        <v>12</v>
      </c>
    </row>
    <row r="479" spans="1:6" ht="105" customHeight="1">
      <c r="B479" s="72" t="s">
        <v>213</v>
      </c>
      <c r="C479" s="72"/>
      <c r="D479" s="72"/>
      <c r="E479" s="72"/>
      <c r="F479" s="72"/>
    </row>
    <row r="480" spans="1:6" ht="105.75" customHeight="1">
      <c r="B480" s="72" t="s">
        <v>214</v>
      </c>
      <c r="C480" s="72"/>
      <c r="D480" s="72"/>
      <c r="E480" s="72"/>
      <c r="F480" s="72"/>
    </row>
    <row r="481" spans="1:6" ht="107.25" customHeight="1">
      <c r="B481" s="72" t="s">
        <v>215</v>
      </c>
      <c r="C481" s="72"/>
      <c r="D481" s="72"/>
      <c r="E481" s="72"/>
      <c r="F481" s="72"/>
    </row>
    <row r="482" spans="1:6" ht="106.5" customHeight="1">
      <c r="B482" s="72" t="s">
        <v>216</v>
      </c>
      <c r="C482" s="72"/>
      <c r="D482" s="72"/>
      <c r="E482" s="72"/>
      <c r="F482" s="72"/>
    </row>
    <row r="483" spans="1:6" ht="106.5" customHeight="1">
      <c r="B483" s="72" t="s">
        <v>217</v>
      </c>
      <c r="C483" s="72"/>
      <c r="D483" s="72"/>
      <c r="E483" s="72"/>
      <c r="F483" s="72"/>
    </row>
    <row r="484" spans="1:6">
      <c r="B484" s="47"/>
    </row>
    <row r="485" spans="1:6" s="15" customFormat="1">
      <c r="B485" s="26" t="s">
        <v>218</v>
      </c>
      <c r="C485" s="27"/>
      <c r="D485" s="27"/>
      <c r="E485" s="27"/>
      <c r="F485" s="27"/>
    </row>
    <row r="486" spans="1:6">
      <c r="B486" s="47"/>
    </row>
    <row r="487" spans="1:6" s="15" customFormat="1" ht="60">
      <c r="A487" s="13" t="s">
        <v>628</v>
      </c>
      <c r="B487" s="14" t="s">
        <v>303</v>
      </c>
      <c r="C487" s="24" t="s">
        <v>1</v>
      </c>
      <c r="D487" s="28">
        <v>1</v>
      </c>
      <c r="E487" s="28"/>
      <c r="F487" s="28">
        <f>(D487*E487)</f>
        <v>0</v>
      </c>
    </row>
    <row r="488" spans="1:6">
      <c r="B488" s="47"/>
    </row>
    <row r="489" spans="1:6" s="15" customFormat="1" ht="60">
      <c r="A489" s="13" t="s">
        <v>629</v>
      </c>
      <c r="B489" s="14" t="s">
        <v>328</v>
      </c>
      <c r="C489" s="24" t="s">
        <v>1</v>
      </c>
      <c r="D489" s="28">
        <v>1</v>
      </c>
      <c r="E489" s="28"/>
      <c r="F489" s="28">
        <f>(D489*E489)</f>
        <v>0</v>
      </c>
    </row>
    <row r="490" spans="1:6">
      <c r="B490" s="47"/>
    </row>
    <row r="491" spans="1:6" s="15" customFormat="1">
      <c r="B491" s="26" t="s">
        <v>219</v>
      </c>
      <c r="C491" s="27"/>
      <c r="D491" s="27"/>
      <c r="E491" s="27"/>
      <c r="F491" s="27"/>
    </row>
    <row r="492" spans="1:6">
      <c r="B492" s="47"/>
    </row>
    <row r="493" spans="1:6" s="15" customFormat="1" ht="105">
      <c r="A493" s="13" t="s">
        <v>630</v>
      </c>
      <c r="B493" s="7" t="s">
        <v>220</v>
      </c>
      <c r="C493" s="24" t="s">
        <v>36</v>
      </c>
      <c r="D493" s="28">
        <v>150.46</v>
      </c>
      <c r="E493" s="28"/>
      <c r="F493" s="28">
        <f t="shared" ref="F493" si="82">(D493*E493)</f>
        <v>0</v>
      </c>
    </row>
    <row r="494" spans="1:6">
      <c r="B494" s="47"/>
    </row>
    <row r="495" spans="1:6" s="15" customFormat="1" ht="60">
      <c r="A495" s="13" t="s">
        <v>631</v>
      </c>
      <c r="B495" s="14" t="s">
        <v>328</v>
      </c>
      <c r="C495" s="24" t="s">
        <v>1</v>
      </c>
      <c r="D495" s="28">
        <v>1</v>
      </c>
      <c r="E495" s="28"/>
      <c r="F495" s="28">
        <f>(D495*E495)</f>
        <v>0</v>
      </c>
    </row>
    <row r="496" spans="1:6">
      <c r="B496" s="47"/>
    </row>
    <row r="497" spans="1:6" ht="15.75" thickBot="1">
      <c r="A497" s="17"/>
      <c r="B497" s="18" t="s">
        <v>59</v>
      </c>
      <c r="C497" s="17"/>
      <c r="D497" s="17"/>
      <c r="E497" s="77">
        <f>SUM(F478:F496)</f>
        <v>0</v>
      </c>
      <c r="F497" s="77"/>
    </row>
  </sheetData>
  <mergeCells count="57">
    <mergeCell ref="B300:F300"/>
    <mergeCell ref="B365:F365"/>
    <mergeCell ref="E474:F474"/>
    <mergeCell ref="E497:F497"/>
    <mergeCell ref="B479:F479"/>
    <mergeCell ref="B480:F480"/>
    <mergeCell ref="B481:F481"/>
    <mergeCell ref="B482:F482"/>
    <mergeCell ref="B483:F483"/>
    <mergeCell ref="C101:F101"/>
    <mergeCell ref="B363:F363"/>
    <mergeCell ref="B364:F364"/>
    <mergeCell ref="B108:F108"/>
    <mergeCell ref="B109:F109"/>
    <mergeCell ref="B110:F110"/>
    <mergeCell ref="B160:F160"/>
    <mergeCell ref="B161:F161"/>
    <mergeCell ref="E291:F291"/>
    <mergeCell ref="B162:F162"/>
    <mergeCell ref="B223:F223"/>
    <mergeCell ref="B224:F224"/>
    <mergeCell ref="B225:F225"/>
    <mergeCell ref="B226:F226"/>
    <mergeCell ref="E358:F358"/>
    <mergeCell ref="B299:F299"/>
    <mergeCell ref="B298:F298"/>
    <mergeCell ref="B227:F227"/>
    <mergeCell ref="B228:F228"/>
    <mergeCell ref="B296:F296"/>
    <mergeCell ref="B297:F297"/>
    <mergeCell ref="B1:F1"/>
    <mergeCell ref="B20:F20"/>
    <mergeCell ref="B22:F22"/>
    <mergeCell ref="B24:F24"/>
    <mergeCell ref="B44:F44"/>
    <mergeCell ref="C6:D6"/>
    <mergeCell ref="C7:D7"/>
    <mergeCell ref="C8:D8"/>
    <mergeCell ref="C9:D9"/>
    <mergeCell ref="C10:D10"/>
    <mergeCell ref="C11:D11"/>
    <mergeCell ref="C12:D12"/>
    <mergeCell ref="C14:D14"/>
    <mergeCell ref="A4:D4"/>
    <mergeCell ref="C74:F74"/>
    <mergeCell ref="C76:F76"/>
    <mergeCell ref="C97:F97"/>
    <mergeCell ref="C99:F99"/>
    <mergeCell ref="B45:F45"/>
    <mergeCell ref="B46:F46"/>
    <mergeCell ref="C50:F50"/>
    <mergeCell ref="C70:F70"/>
    <mergeCell ref="C72:F72"/>
    <mergeCell ref="C80:F80"/>
    <mergeCell ref="C83:F83"/>
    <mergeCell ref="C86:F86"/>
    <mergeCell ref="C87:F87"/>
  </mergeCells>
  <pageMargins left="0.98425196850393704" right="0.59055118110236227" top="0.98425196850393704" bottom="0.98425196850393704" header="0.31496062992125984" footer="0"/>
  <pageSetup paperSize="9" orientation="portrait" r:id="rId1"/>
  <headerFooter>
    <oddHeader>&amp;L&amp;K000000Občina Straža&amp;CGRADBENA DELA&amp;RSklop H</oddHeader>
    <oddFooter>&amp;L&amp;9VRTEC V VAVTI VASI&amp;R&amp;9&amp;K000000&amp;P/&amp;N</oddFooter>
  </headerFooter>
  <rowBreaks count="7" manualBreakCount="7">
    <brk id="220" max="16383" man="1"/>
    <brk id="338" max="16383" man="1"/>
    <brk id="360" max="16383" man="1"/>
    <brk id="414" max="16383" man="1"/>
    <brk id="459" max="16383" man="1"/>
    <brk id="476" max="16383" man="1"/>
    <brk id="49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9"/>
  <sheetViews>
    <sheetView tabSelected="1" view="pageLayout" topLeftCell="A61" zoomScale="80" zoomScaleNormal="100" zoomScaleSheetLayoutView="80" zoomScalePageLayoutView="80" workbookViewId="0">
      <selection activeCell="F70" sqref="A70:F70"/>
    </sheetView>
  </sheetViews>
  <sheetFormatPr defaultRowHeight="15"/>
  <cols>
    <col min="1" max="1" width="7" style="15" customWidth="1"/>
    <col min="2" max="2" width="43.7109375" style="15" customWidth="1"/>
    <col min="3" max="3" width="3.7109375" style="15" customWidth="1"/>
    <col min="4" max="4" width="10.7109375" style="15" customWidth="1"/>
    <col min="5" max="5" width="9.140625" style="15"/>
    <col min="6" max="6" width="10.85546875" style="15" customWidth="1"/>
  </cols>
  <sheetData>
    <row r="1" spans="1:6" ht="16.5" thickBot="1">
      <c r="A1" s="66" t="s">
        <v>677</v>
      </c>
      <c r="B1" s="81" t="s">
        <v>221</v>
      </c>
      <c r="C1" s="81"/>
      <c r="D1" s="81"/>
      <c r="E1" s="81"/>
      <c r="F1" s="81"/>
    </row>
    <row r="4" spans="1:6">
      <c r="A4" s="82" t="s">
        <v>679</v>
      </c>
      <c r="B4" s="82"/>
      <c r="C4" s="82"/>
      <c r="D4" s="82"/>
    </row>
    <row r="6" spans="1:6" s="20" customFormat="1">
      <c r="A6" s="15" t="str">
        <f>(A42)</f>
        <v>1.</v>
      </c>
      <c r="B6" s="15" t="str">
        <f>(B42)</f>
        <v>KROVSKOKLEPARSKA DELA</v>
      </c>
      <c r="C6" s="80">
        <f>(F70)</f>
        <v>0</v>
      </c>
      <c r="D6" s="80"/>
      <c r="E6" s="15"/>
      <c r="F6" s="15"/>
    </row>
    <row r="7" spans="1:6" s="20" customFormat="1">
      <c r="A7" s="15" t="str">
        <f>(A73)</f>
        <v>2.</v>
      </c>
      <c r="B7" s="15" t="str">
        <f>(B73)</f>
        <v>STAVBNO POHIŠTVO</v>
      </c>
      <c r="C7" s="80">
        <f>(F119)</f>
        <v>0</v>
      </c>
      <c r="D7" s="80"/>
      <c r="E7" s="15"/>
      <c r="F7" s="15"/>
    </row>
    <row r="8" spans="1:6" s="20" customFormat="1">
      <c r="A8" s="15" t="str">
        <f>(A122)</f>
        <v>3.</v>
      </c>
      <c r="B8" s="15" t="str">
        <f>(B122)</f>
        <v>TLAKARSKA DELA</v>
      </c>
      <c r="C8" s="80">
        <f>(F142)</f>
        <v>0</v>
      </c>
      <c r="D8" s="80"/>
      <c r="E8" s="15"/>
      <c r="F8" s="15"/>
    </row>
    <row r="9" spans="1:6" s="20" customFormat="1">
      <c r="A9" s="15" t="str">
        <f>(A145)</f>
        <v>4.</v>
      </c>
      <c r="B9" s="15" t="str">
        <f>(B145)</f>
        <v>KLJUČAVNIČARSKA DELA</v>
      </c>
      <c r="C9" s="80">
        <f>(E181)</f>
        <v>0</v>
      </c>
      <c r="D9" s="80"/>
      <c r="E9" s="15"/>
      <c r="F9" s="15"/>
    </row>
    <row r="10" spans="1:6" s="20" customFormat="1">
      <c r="A10" s="15" t="str">
        <f>(A184)</f>
        <v>5.</v>
      </c>
      <c r="B10" s="15" t="str">
        <f>(B184)</f>
        <v>SUHOMONTAŽNA DELA</v>
      </c>
      <c r="C10" s="80">
        <f>(E215)</f>
        <v>0</v>
      </c>
      <c r="D10" s="80"/>
      <c r="E10" s="15"/>
      <c r="F10" s="15"/>
    </row>
    <row r="11" spans="1:6" s="20" customFormat="1">
      <c r="A11" s="15" t="str">
        <f>(A218)</f>
        <v>6.</v>
      </c>
      <c r="B11" s="15" t="str">
        <f>(B218)</f>
        <v>SLIKOPLESKARSKA DELA</v>
      </c>
      <c r="C11" s="80">
        <f>(E240)</f>
        <v>0</v>
      </c>
      <c r="D11" s="80"/>
      <c r="E11" s="15"/>
      <c r="F11" s="15"/>
    </row>
    <row r="12" spans="1:6" s="20" customFormat="1">
      <c r="A12" s="15" t="str">
        <f>(A243)</f>
        <v>7.</v>
      </c>
      <c r="B12" s="15" t="str">
        <f>(B243)</f>
        <v>FASADERSKA DELA</v>
      </c>
      <c r="C12" s="80">
        <f>(E266)</f>
        <v>0</v>
      </c>
      <c r="D12" s="80"/>
      <c r="E12" s="15"/>
      <c r="F12" s="15"/>
    </row>
    <row r="13" spans="1:6" s="20" customFormat="1">
      <c r="A13" s="15" t="str">
        <f>(A269)</f>
        <v>8.</v>
      </c>
      <c r="B13" s="15" t="str">
        <f>(B269)</f>
        <v>DVIGALO</v>
      </c>
      <c r="C13" s="80">
        <f>(E279)</f>
        <v>0</v>
      </c>
      <c r="D13" s="80"/>
      <c r="E13" s="15"/>
      <c r="F13" s="15"/>
    </row>
    <row r="14" spans="1:6" s="20" customFormat="1">
      <c r="A14" s="15" t="s">
        <v>638</v>
      </c>
      <c r="B14" s="15" t="s">
        <v>434</v>
      </c>
      <c r="C14" s="80">
        <f>E319</f>
        <v>0</v>
      </c>
      <c r="D14" s="80"/>
      <c r="E14" s="15"/>
      <c r="F14" s="15"/>
    </row>
    <row r="15" spans="1:6" s="20" customFormat="1">
      <c r="A15" s="15" t="s">
        <v>647</v>
      </c>
      <c r="B15" s="15" t="s">
        <v>452</v>
      </c>
      <c r="C15" s="80">
        <f>E329</f>
        <v>0</v>
      </c>
      <c r="D15" s="80"/>
      <c r="E15" s="15"/>
      <c r="F15" s="15"/>
    </row>
    <row r="16" spans="1:6" s="20" customFormat="1">
      <c r="A16" s="15"/>
      <c r="B16" s="15"/>
      <c r="C16" s="44"/>
      <c r="D16" s="44"/>
      <c r="E16" s="15"/>
      <c r="F16" s="15"/>
    </row>
    <row r="17" spans="1:6" s="2" customFormat="1">
      <c r="A17" s="67"/>
      <c r="B17" s="67" t="s">
        <v>4</v>
      </c>
      <c r="C17" s="83">
        <f>SUM(C5:D16)</f>
        <v>0</v>
      </c>
      <c r="D17" s="83"/>
      <c r="E17" s="45"/>
      <c r="F17" s="45"/>
    </row>
    <row r="21" spans="1:6">
      <c r="B21" s="37" t="s">
        <v>60</v>
      </c>
    </row>
    <row r="22" spans="1:6">
      <c r="B22" s="37"/>
    </row>
    <row r="23" spans="1:6" ht="62.25" customHeight="1">
      <c r="B23" s="79" t="s">
        <v>686</v>
      </c>
      <c r="C23" s="79"/>
      <c r="D23" s="79"/>
      <c r="E23" s="79"/>
      <c r="F23" s="79"/>
    </row>
    <row r="24" spans="1:6">
      <c r="B24" s="68"/>
      <c r="C24" s="68"/>
      <c r="D24" s="68"/>
      <c r="E24" s="68"/>
      <c r="F24" s="68"/>
    </row>
    <row r="25" spans="1:6" ht="45.75" customHeight="1">
      <c r="B25" s="79" t="s">
        <v>5</v>
      </c>
      <c r="C25" s="79"/>
      <c r="D25" s="79"/>
      <c r="E25" s="79"/>
      <c r="F25" s="79"/>
    </row>
    <row r="26" spans="1:6">
      <c r="B26" s="68"/>
      <c r="C26" s="68"/>
      <c r="D26" s="68"/>
      <c r="E26" s="68"/>
      <c r="F26" s="68"/>
    </row>
    <row r="27" spans="1:6" ht="31.5" customHeight="1">
      <c r="B27" s="79" t="s">
        <v>6</v>
      </c>
      <c r="C27" s="79"/>
      <c r="D27" s="79"/>
      <c r="E27" s="79"/>
      <c r="F27" s="79"/>
    </row>
    <row r="42" spans="1:6" s="15" customFormat="1">
      <c r="A42" s="35" t="s">
        <v>7</v>
      </c>
      <c r="B42" s="35" t="s">
        <v>222</v>
      </c>
      <c r="C42" s="36" t="s">
        <v>9</v>
      </c>
      <c r="D42" s="36" t="s">
        <v>10</v>
      </c>
      <c r="E42" s="36" t="s">
        <v>11</v>
      </c>
      <c r="F42" s="36" t="s">
        <v>12</v>
      </c>
    </row>
    <row r="43" spans="1:6" s="15" customFormat="1"/>
    <row r="44" spans="1:6" s="15" customFormat="1" ht="107.25" customHeight="1">
      <c r="B44" s="79" t="s">
        <v>223</v>
      </c>
      <c r="C44" s="79"/>
      <c r="D44" s="79"/>
      <c r="E44" s="79"/>
      <c r="F44" s="79"/>
    </row>
    <row r="45" spans="1:6" s="15" customFormat="1" ht="61.5" customHeight="1">
      <c r="B45" s="79" t="s">
        <v>224</v>
      </c>
      <c r="C45" s="79"/>
      <c r="D45" s="79"/>
      <c r="E45" s="79"/>
      <c r="F45" s="79"/>
    </row>
    <row r="46" spans="1:6" s="15" customFormat="1" ht="121.5" customHeight="1">
      <c r="B46" s="79" t="s">
        <v>225</v>
      </c>
      <c r="C46" s="79"/>
      <c r="D46" s="79"/>
      <c r="E46" s="79"/>
      <c r="F46" s="79"/>
    </row>
    <row r="47" spans="1:6" s="15" customFormat="1" ht="152.25" customHeight="1">
      <c r="B47" s="79" t="s">
        <v>226</v>
      </c>
      <c r="C47" s="79"/>
      <c r="D47" s="79"/>
      <c r="E47" s="79"/>
      <c r="F47" s="79"/>
    </row>
    <row r="48" spans="1:6" s="20" customFormat="1">
      <c r="A48" s="15"/>
      <c r="B48" s="15"/>
      <c r="C48" s="15"/>
      <c r="D48" s="15"/>
      <c r="E48" s="15"/>
      <c r="F48" s="15"/>
    </row>
    <row r="49" spans="1:6" s="15" customFormat="1" ht="135">
      <c r="A49" s="31" t="s">
        <v>17</v>
      </c>
      <c r="B49" s="37" t="s">
        <v>231</v>
      </c>
    </row>
    <row r="50" spans="1:6" s="15" customFormat="1" ht="45">
      <c r="B50" s="37" t="s">
        <v>228</v>
      </c>
    </row>
    <row r="51" spans="1:6" s="15" customFormat="1" ht="30">
      <c r="B51" s="37" t="s">
        <v>229</v>
      </c>
    </row>
    <row r="52" spans="1:6" s="15" customFormat="1" ht="46.5" customHeight="1">
      <c r="A52" s="13" t="s">
        <v>632</v>
      </c>
      <c r="B52" s="14" t="s">
        <v>230</v>
      </c>
      <c r="C52" s="24" t="s">
        <v>125</v>
      </c>
      <c r="D52" s="28">
        <v>132.83000000000001</v>
      </c>
      <c r="E52" s="28"/>
      <c r="F52" s="28">
        <f>(D52*E52)</f>
        <v>0</v>
      </c>
    </row>
    <row r="53" spans="1:6" s="15" customFormat="1">
      <c r="A53" s="13" t="s">
        <v>633</v>
      </c>
      <c r="B53" s="14" t="s">
        <v>404</v>
      </c>
      <c r="C53" s="24" t="s">
        <v>36</v>
      </c>
      <c r="D53" s="28">
        <v>12</v>
      </c>
      <c r="E53" s="28"/>
      <c r="F53" s="28">
        <f t="shared" ref="F53" si="0">(D53*E53)</f>
        <v>0</v>
      </c>
    </row>
    <row r="54" spans="1:6" s="15" customFormat="1">
      <c r="A54" s="13" t="s">
        <v>634</v>
      </c>
      <c r="B54" s="14" t="s">
        <v>402</v>
      </c>
      <c r="C54" s="24" t="s">
        <v>36</v>
      </c>
      <c r="D54" s="28">
        <v>23</v>
      </c>
      <c r="E54" s="28"/>
      <c r="F54" s="28">
        <f t="shared" ref="F54" si="1">(D54*E54)</f>
        <v>0</v>
      </c>
    </row>
    <row r="55" spans="1:6" s="15" customFormat="1">
      <c r="A55" s="13" t="s">
        <v>635</v>
      </c>
      <c r="B55" s="14" t="s">
        <v>403</v>
      </c>
      <c r="C55" s="24" t="s">
        <v>36</v>
      </c>
      <c r="D55" s="28">
        <v>12</v>
      </c>
      <c r="E55" s="28"/>
      <c r="F55" s="28">
        <f t="shared" ref="F55" si="2">(D55*E55)</f>
        <v>0</v>
      </c>
    </row>
    <row r="56" spans="1:6" s="15" customFormat="1" ht="30">
      <c r="B56" s="37" t="s">
        <v>34</v>
      </c>
      <c r="C56" s="32"/>
    </row>
    <row r="57" spans="1:6" s="20" customFormat="1">
      <c r="A57" s="15"/>
      <c r="B57" s="15"/>
      <c r="C57" s="32"/>
      <c r="D57" s="15"/>
      <c r="E57" s="15"/>
      <c r="F57" s="15"/>
    </row>
    <row r="58" spans="1:6" s="20" customFormat="1" ht="105">
      <c r="A58" s="50" t="s">
        <v>477</v>
      </c>
      <c r="B58" s="43" t="s">
        <v>237</v>
      </c>
      <c r="C58" s="32"/>
      <c r="D58" s="15"/>
      <c r="E58" s="15"/>
      <c r="F58" s="15"/>
    </row>
    <row r="59" spans="1:6" s="20" customFormat="1" ht="77.25" customHeight="1">
      <c r="A59" s="15"/>
      <c r="B59" s="43" t="s">
        <v>232</v>
      </c>
      <c r="C59" s="32"/>
      <c r="D59" s="15"/>
      <c r="E59" s="15"/>
      <c r="F59" s="15"/>
    </row>
    <row r="60" spans="1:6" s="15" customFormat="1" ht="45">
      <c r="A60" s="13" t="s">
        <v>680</v>
      </c>
      <c r="B60" s="14" t="s">
        <v>233</v>
      </c>
      <c r="C60" s="24" t="s">
        <v>36</v>
      </c>
      <c r="D60" s="28">
        <v>23</v>
      </c>
      <c r="E60" s="28"/>
      <c r="F60" s="28">
        <f t="shared" ref="F60:F62" si="3">(D60*E60)</f>
        <v>0</v>
      </c>
    </row>
    <row r="61" spans="1:6" s="15" customFormat="1" ht="30">
      <c r="A61" s="13" t="s">
        <v>681</v>
      </c>
      <c r="B61" s="14" t="s">
        <v>234</v>
      </c>
      <c r="C61" s="24" t="s">
        <v>33</v>
      </c>
      <c r="D61" s="28">
        <v>2</v>
      </c>
      <c r="E61" s="28"/>
      <c r="F61" s="28">
        <f t="shared" si="3"/>
        <v>0</v>
      </c>
    </row>
    <row r="62" spans="1:6" s="15" customFormat="1" ht="30">
      <c r="A62" s="13" t="s">
        <v>682</v>
      </c>
      <c r="B62" s="14" t="s">
        <v>235</v>
      </c>
      <c r="C62" s="24" t="s">
        <v>36</v>
      </c>
      <c r="D62" s="28">
        <v>9.6</v>
      </c>
      <c r="E62" s="28"/>
      <c r="F62" s="28">
        <f t="shared" si="3"/>
        <v>0</v>
      </c>
    </row>
    <row r="63" spans="1:6" s="15" customFormat="1">
      <c r="A63" s="13" t="s">
        <v>683</v>
      </c>
      <c r="B63" s="14" t="s">
        <v>405</v>
      </c>
      <c r="C63" s="24" t="s">
        <v>36</v>
      </c>
      <c r="D63" s="28">
        <v>9.24</v>
      </c>
      <c r="E63" s="28"/>
      <c r="F63" s="28">
        <f t="shared" ref="F63" si="4">(D63*E63)</f>
        <v>0</v>
      </c>
    </row>
    <row r="64" spans="1:6" s="15" customFormat="1" ht="30">
      <c r="A64" s="13" t="s">
        <v>684</v>
      </c>
      <c r="B64" s="14" t="s">
        <v>406</v>
      </c>
      <c r="C64" s="24" t="s">
        <v>36</v>
      </c>
      <c r="D64" s="28">
        <v>9.24</v>
      </c>
      <c r="E64" s="28"/>
      <c r="F64" s="28">
        <f t="shared" ref="F64" si="5">(D64*E64)</f>
        <v>0</v>
      </c>
    </row>
    <row r="65" spans="1:6" s="15" customFormat="1" ht="30">
      <c r="A65" s="13" t="s">
        <v>685</v>
      </c>
      <c r="B65" s="14" t="s">
        <v>236</v>
      </c>
      <c r="C65" s="24" t="s">
        <v>1</v>
      </c>
      <c r="D65" s="28">
        <v>1</v>
      </c>
      <c r="E65" s="28"/>
      <c r="F65" s="28">
        <f>(D65*E65)</f>
        <v>0</v>
      </c>
    </row>
    <row r="66" spans="1:6" s="20" customFormat="1" ht="30">
      <c r="A66" s="15"/>
      <c r="B66" s="37" t="s">
        <v>34</v>
      </c>
      <c r="C66" s="15"/>
      <c r="D66" s="15"/>
      <c r="E66" s="15"/>
      <c r="F66" s="15"/>
    </row>
    <row r="67" spans="1:6" s="20" customFormat="1">
      <c r="A67" s="15"/>
      <c r="B67" s="15"/>
      <c r="C67" s="15"/>
      <c r="D67" s="15"/>
      <c r="E67" s="15"/>
      <c r="F67" s="15"/>
    </row>
    <row r="68" spans="1:6" s="15" customFormat="1" ht="60">
      <c r="A68" s="13" t="s">
        <v>478</v>
      </c>
      <c r="B68" s="14" t="s">
        <v>239</v>
      </c>
      <c r="C68" s="24" t="s">
        <v>238</v>
      </c>
      <c r="D68" s="28">
        <v>16</v>
      </c>
      <c r="E68" s="28"/>
      <c r="F68" s="28">
        <f>(D68*E68)</f>
        <v>0</v>
      </c>
    </row>
    <row r="69" spans="1:6" s="15" customFormat="1"/>
    <row r="70" spans="1:6" s="15" customFormat="1" ht="15.75" thickBot="1">
      <c r="A70" s="38"/>
      <c r="B70" s="39" t="s">
        <v>240</v>
      </c>
      <c r="C70" s="38"/>
      <c r="D70" s="38"/>
      <c r="E70" s="38"/>
      <c r="F70" s="40">
        <f>SUM(F43:F69)</f>
        <v>0</v>
      </c>
    </row>
    <row r="71" spans="1:6" s="15" customFormat="1"/>
    <row r="72" spans="1:6" s="15" customFormat="1"/>
    <row r="73" spans="1:6" s="15" customFormat="1">
      <c r="A73" s="35" t="s">
        <v>496</v>
      </c>
      <c r="B73" s="35" t="s">
        <v>241</v>
      </c>
      <c r="C73" s="36" t="s">
        <v>9</v>
      </c>
      <c r="D73" s="36" t="s">
        <v>10</v>
      </c>
      <c r="E73" s="36" t="s">
        <v>11</v>
      </c>
      <c r="F73" s="36" t="s">
        <v>12</v>
      </c>
    </row>
    <row r="74" spans="1:6" s="15" customFormat="1"/>
    <row r="75" spans="1:6" s="15" customFormat="1" ht="91.5" customHeight="1">
      <c r="B75" s="79" t="s">
        <v>242</v>
      </c>
      <c r="C75" s="79"/>
      <c r="D75" s="79"/>
      <c r="E75" s="79"/>
      <c r="F75" s="79"/>
    </row>
    <row r="76" spans="1:6" s="15" customFormat="1" ht="60.75" customHeight="1">
      <c r="B76" s="79" t="s">
        <v>243</v>
      </c>
      <c r="C76" s="79"/>
      <c r="D76" s="79"/>
      <c r="E76" s="79"/>
      <c r="F76" s="79"/>
    </row>
    <row r="77" spans="1:6" s="15" customFormat="1" ht="62.25" customHeight="1">
      <c r="B77" s="79" t="s">
        <v>244</v>
      </c>
      <c r="C77" s="79"/>
      <c r="D77" s="79"/>
      <c r="E77" s="79"/>
      <c r="F77" s="79"/>
    </row>
    <row r="78" spans="1:6" s="15" customFormat="1" ht="92.25" customHeight="1">
      <c r="B78" s="79" t="s">
        <v>245</v>
      </c>
      <c r="C78" s="79"/>
      <c r="D78" s="79"/>
      <c r="E78" s="79"/>
      <c r="F78" s="79"/>
    </row>
    <row r="79" spans="1:6" s="15" customFormat="1" ht="60" customHeight="1">
      <c r="B79" s="79" t="s">
        <v>246</v>
      </c>
      <c r="C79" s="79"/>
      <c r="D79" s="79"/>
      <c r="E79" s="79"/>
      <c r="F79" s="79"/>
    </row>
    <row r="80" spans="1:6" s="15" customFormat="1" ht="92.25" customHeight="1">
      <c r="B80" s="79" t="s">
        <v>247</v>
      </c>
      <c r="C80" s="79"/>
      <c r="D80" s="79"/>
      <c r="E80" s="79"/>
      <c r="F80" s="79"/>
    </row>
    <row r="81" spans="1:6" s="15" customFormat="1" ht="107.25" customHeight="1">
      <c r="B81" s="79" t="s">
        <v>248</v>
      </c>
      <c r="C81" s="79"/>
      <c r="D81" s="79"/>
      <c r="E81" s="79"/>
      <c r="F81" s="79"/>
    </row>
    <row r="82" spans="1:6" s="15" customFormat="1" ht="76.5" customHeight="1">
      <c r="B82" s="79" t="s">
        <v>249</v>
      </c>
      <c r="C82" s="79"/>
      <c r="D82" s="79"/>
      <c r="E82" s="79"/>
      <c r="F82" s="79"/>
    </row>
    <row r="83" spans="1:6" s="15" customFormat="1" ht="76.5" customHeight="1">
      <c r="B83" s="79" t="s">
        <v>250</v>
      </c>
      <c r="C83" s="79"/>
      <c r="D83" s="79"/>
      <c r="E83" s="79"/>
      <c r="F83" s="79"/>
    </row>
    <row r="84" spans="1:6" s="20" customFormat="1">
      <c r="A84" s="15"/>
      <c r="B84" s="27"/>
      <c r="C84" s="27"/>
      <c r="D84" s="27"/>
      <c r="E84" s="27"/>
      <c r="F84" s="27"/>
    </row>
    <row r="85" spans="1:6" s="20" customFormat="1">
      <c r="A85" s="15"/>
      <c r="B85" s="26" t="s">
        <v>261</v>
      </c>
      <c r="C85" s="27"/>
      <c r="D85" s="27"/>
      <c r="E85" s="27"/>
      <c r="F85" s="27"/>
    </row>
    <row r="86" spans="1:6" s="20" customFormat="1">
      <c r="A86" s="15"/>
      <c r="B86" s="27"/>
      <c r="C86" s="27"/>
      <c r="D86" s="27"/>
      <c r="E86" s="27"/>
      <c r="F86" s="27"/>
    </row>
    <row r="87" spans="1:6" s="20" customFormat="1" ht="75" customHeight="1">
      <c r="A87" s="31" t="s">
        <v>497</v>
      </c>
      <c r="B87" s="27" t="s">
        <v>256</v>
      </c>
      <c r="C87" s="15"/>
      <c r="D87" s="15"/>
      <c r="E87" s="15"/>
      <c r="F87" s="15"/>
    </row>
    <row r="88" spans="1:6" s="20" customFormat="1" ht="30">
      <c r="A88" s="15"/>
      <c r="B88" s="27" t="s">
        <v>251</v>
      </c>
      <c r="C88" s="15"/>
      <c r="D88" s="15"/>
      <c r="E88" s="15"/>
      <c r="F88" s="15"/>
    </row>
    <row r="89" spans="1:6" s="20" customFormat="1" ht="60">
      <c r="A89" s="15"/>
      <c r="B89" s="27" t="s">
        <v>252</v>
      </c>
      <c r="C89" s="15"/>
      <c r="D89" s="15"/>
      <c r="E89" s="15"/>
      <c r="F89" s="15"/>
    </row>
    <row r="90" spans="1:6" s="20" customFormat="1" ht="60">
      <c r="A90" s="15"/>
      <c r="B90" s="27" t="s">
        <v>253</v>
      </c>
      <c r="C90" s="15"/>
      <c r="D90" s="15"/>
      <c r="E90" s="15"/>
      <c r="F90" s="15"/>
    </row>
    <row r="91" spans="1:6" s="20" customFormat="1" ht="92.25" customHeight="1">
      <c r="A91" s="15"/>
      <c r="B91" s="27" t="s">
        <v>257</v>
      </c>
      <c r="C91" s="15"/>
      <c r="D91" s="15"/>
      <c r="E91" s="15"/>
      <c r="F91" s="15"/>
    </row>
    <row r="92" spans="1:6" s="20" customFormat="1" ht="60">
      <c r="A92" s="15"/>
      <c r="B92" s="27" t="s">
        <v>258</v>
      </c>
      <c r="C92" s="15"/>
      <c r="D92" s="15"/>
      <c r="E92" s="15"/>
      <c r="F92" s="15"/>
    </row>
    <row r="93" spans="1:6" s="20" customFormat="1" ht="47.25" customHeight="1">
      <c r="A93" s="15"/>
      <c r="B93" s="27" t="s">
        <v>254</v>
      </c>
      <c r="C93" s="15"/>
      <c r="D93" s="15"/>
      <c r="E93" s="15"/>
      <c r="F93" s="15"/>
    </row>
    <row r="94" spans="1:6" s="20" customFormat="1" ht="123" customHeight="1">
      <c r="A94" s="15"/>
      <c r="B94" s="27" t="s">
        <v>255</v>
      </c>
      <c r="C94" s="15"/>
      <c r="D94" s="15"/>
      <c r="E94" s="15"/>
      <c r="F94" s="15"/>
    </row>
    <row r="95" spans="1:6" s="15" customFormat="1">
      <c r="A95" s="13" t="s">
        <v>655</v>
      </c>
      <c r="B95" s="14" t="s">
        <v>259</v>
      </c>
      <c r="C95" s="24" t="s">
        <v>33</v>
      </c>
      <c r="D95" s="28">
        <v>1</v>
      </c>
      <c r="E95" s="28"/>
      <c r="F95" s="28">
        <f>(D95*E95)</f>
        <v>0</v>
      </c>
    </row>
    <row r="96" spans="1:6" s="15" customFormat="1">
      <c r="A96" s="13" t="s">
        <v>656</v>
      </c>
      <c r="B96" s="14" t="s">
        <v>260</v>
      </c>
      <c r="C96" s="24" t="s">
        <v>33</v>
      </c>
      <c r="D96" s="28">
        <v>1</v>
      </c>
      <c r="E96" s="28"/>
      <c r="F96" s="28">
        <f>(D96*E96)</f>
        <v>0</v>
      </c>
    </row>
    <row r="97" spans="1:6" s="20" customFormat="1">
      <c r="A97" s="15"/>
      <c r="B97" s="15"/>
      <c r="C97" s="15"/>
      <c r="D97" s="15"/>
      <c r="E97" s="15"/>
      <c r="F97" s="15"/>
    </row>
    <row r="98" spans="1:6" s="20" customFormat="1">
      <c r="A98" s="15"/>
      <c r="B98" s="26" t="s">
        <v>262</v>
      </c>
      <c r="C98" s="27"/>
      <c r="D98" s="27"/>
      <c r="E98" s="27"/>
      <c r="F98" s="27"/>
    </row>
    <row r="99" spans="1:6" s="20" customFormat="1">
      <c r="A99" s="15"/>
      <c r="B99" s="26"/>
      <c r="C99" s="27"/>
      <c r="D99" s="27"/>
      <c r="E99" s="27"/>
      <c r="F99" s="27"/>
    </row>
    <row r="100" spans="1:6" s="20" customFormat="1" ht="60">
      <c r="A100" s="31" t="s">
        <v>500</v>
      </c>
      <c r="B100" s="27" t="s">
        <v>266</v>
      </c>
      <c r="C100" s="27"/>
      <c r="D100" s="27"/>
      <c r="E100" s="27"/>
      <c r="F100" s="27"/>
    </row>
    <row r="101" spans="1:6" s="20" customFormat="1" ht="75">
      <c r="A101" s="15"/>
      <c r="B101" s="27" t="s">
        <v>263</v>
      </c>
      <c r="C101" s="27"/>
      <c r="D101" s="27"/>
      <c r="E101" s="27"/>
      <c r="F101" s="27"/>
    </row>
    <row r="102" spans="1:6" s="20" customFormat="1" ht="90">
      <c r="A102" s="15"/>
      <c r="B102" s="27" t="s">
        <v>264</v>
      </c>
      <c r="C102" s="27"/>
      <c r="D102" s="27"/>
      <c r="E102" s="27"/>
      <c r="F102" s="27"/>
    </row>
    <row r="103" spans="1:6" s="20" customFormat="1" ht="30">
      <c r="A103" s="15"/>
      <c r="B103" s="27" t="s">
        <v>265</v>
      </c>
      <c r="C103" s="27"/>
      <c r="D103" s="27"/>
      <c r="E103" s="27"/>
      <c r="F103" s="27"/>
    </row>
    <row r="104" spans="1:6" s="20" customFormat="1" ht="75">
      <c r="A104" s="15"/>
      <c r="B104" s="27" t="s">
        <v>267</v>
      </c>
      <c r="C104" s="27"/>
      <c r="D104" s="27"/>
      <c r="E104" s="27"/>
      <c r="F104" s="27"/>
    </row>
    <row r="105" spans="1:6" s="20" customFormat="1" ht="60">
      <c r="A105" s="15"/>
      <c r="B105" s="27" t="s">
        <v>268</v>
      </c>
      <c r="C105" s="27"/>
      <c r="D105" s="27"/>
      <c r="E105" s="27"/>
      <c r="F105" s="27"/>
    </row>
    <row r="106" spans="1:6" s="20" customFormat="1" ht="32.25" customHeight="1">
      <c r="A106" s="15"/>
      <c r="B106" s="27" t="s">
        <v>269</v>
      </c>
      <c r="C106" s="27"/>
      <c r="D106" s="27"/>
      <c r="E106" s="27"/>
      <c r="F106" s="27"/>
    </row>
    <row r="107" spans="1:6" s="20" customFormat="1" ht="30">
      <c r="A107" s="15"/>
      <c r="B107" s="27" t="s">
        <v>34</v>
      </c>
      <c r="C107" s="27"/>
      <c r="D107" s="27"/>
      <c r="E107" s="27"/>
      <c r="F107" s="27"/>
    </row>
    <row r="108" spans="1:6" s="15" customFormat="1" ht="30">
      <c r="A108" s="13" t="s">
        <v>654</v>
      </c>
      <c r="B108" s="14" t="s">
        <v>650</v>
      </c>
      <c r="C108" s="24" t="s">
        <v>33</v>
      </c>
      <c r="D108" s="28">
        <v>1</v>
      </c>
      <c r="E108" s="28"/>
      <c r="F108" s="28">
        <f>(D108*E108)</f>
        <v>0</v>
      </c>
    </row>
    <row r="109" spans="1:6" s="15" customFormat="1">
      <c r="A109" s="13" t="s">
        <v>652</v>
      </c>
      <c r="B109" s="14" t="s">
        <v>270</v>
      </c>
      <c r="C109" s="24" t="s">
        <v>33</v>
      </c>
      <c r="D109" s="28">
        <v>1</v>
      </c>
      <c r="E109" s="28"/>
      <c r="F109" s="28">
        <f>(D109*E109)</f>
        <v>0</v>
      </c>
    </row>
    <row r="110" spans="1:6" s="15" customFormat="1">
      <c r="A110" s="13" t="s">
        <v>670</v>
      </c>
      <c r="B110" s="14" t="s">
        <v>671</v>
      </c>
      <c r="C110" s="24" t="s">
        <v>33</v>
      </c>
      <c r="D110" s="28">
        <v>1</v>
      </c>
      <c r="E110" s="28"/>
      <c r="F110" s="28">
        <f>(D110*E110)</f>
        <v>0</v>
      </c>
    </row>
    <row r="111" spans="1:6" s="15" customFormat="1">
      <c r="A111" s="13" t="s">
        <v>653</v>
      </c>
      <c r="B111" s="14" t="s">
        <v>651</v>
      </c>
      <c r="C111" s="24" t="s">
        <v>33</v>
      </c>
      <c r="D111" s="28">
        <v>1</v>
      </c>
      <c r="E111" s="28"/>
      <c r="F111" s="28">
        <f>(D111*E111)</f>
        <v>0</v>
      </c>
    </row>
    <row r="112" spans="1:6" s="15" customFormat="1" ht="45.75" customHeight="1">
      <c r="A112" s="13" t="s">
        <v>668</v>
      </c>
      <c r="B112" s="14" t="s">
        <v>669</v>
      </c>
      <c r="C112" s="24" t="s">
        <v>33</v>
      </c>
      <c r="D112" s="28">
        <v>1</v>
      </c>
      <c r="E112" s="28"/>
      <c r="F112" s="28">
        <f>(D112*E112)</f>
        <v>0</v>
      </c>
    </row>
    <row r="113" spans="1:6" s="20" customFormat="1">
      <c r="A113" s="15"/>
      <c r="B113" s="15"/>
      <c r="C113" s="15"/>
      <c r="D113" s="15"/>
      <c r="E113" s="15"/>
      <c r="F113" s="15"/>
    </row>
    <row r="114" spans="1:6" s="20" customFormat="1">
      <c r="A114" s="15"/>
      <c r="B114" s="26" t="s">
        <v>284</v>
      </c>
      <c r="C114" s="27"/>
      <c r="D114" s="27"/>
      <c r="E114" s="27"/>
      <c r="F114" s="27"/>
    </row>
    <row r="115" spans="1:6" s="20" customFormat="1">
      <c r="A115" s="15"/>
      <c r="B115" s="26"/>
      <c r="C115" s="27"/>
      <c r="D115" s="27"/>
      <c r="E115" s="27"/>
      <c r="F115" s="27"/>
    </row>
    <row r="116" spans="1:6" s="20" customFormat="1" ht="60">
      <c r="A116" s="31" t="s">
        <v>501</v>
      </c>
      <c r="B116" s="27" t="s">
        <v>329</v>
      </c>
      <c r="C116" s="15"/>
      <c r="D116" s="15"/>
      <c r="E116" s="15"/>
      <c r="F116" s="15"/>
    </row>
    <row r="117" spans="1:6" s="15" customFormat="1">
      <c r="A117" s="13" t="s">
        <v>680</v>
      </c>
      <c r="B117" s="14" t="s">
        <v>330</v>
      </c>
      <c r="C117" s="24" t="s">
        <v>33</v>
      </c>
      <c r="D117" s="28">
        <v>5</v>
      </c>
      <c r="E117" s="28"/>
      <c r="F117" s="28">
        <f>(D117*E117)</f>
        <v>0</v>
      </c>
    </row>
    <row r="118" spans="1:6" s="20" customFormat="1">
      <c r="A118" s="15"/>
      <c r="B118" s="27"/>
      <c r="C118" s="27"/>
      <c r="D118" s="27"/>
      <c r="E118" s="27"/>
      <c r="F118" s="27"/>
    </row>
    <row r="119" spans="1:6" s="15" customFormat="1" ht="15.75" thickBot="1">
      <c r="A119" s="38"/>
      <c r="B119" s="39" t="s">
        <v>271</v>
      </c>
      <c r="C119" s="38"/>
      <c r="D119" s="38"/>
      <c r="E119" s="38"/>
      <c r="F119" s="40">
        <f>SUM(F74:F113)</f>
        <v>0</v>
      </c>
    </row>
    <row r="120" spans="1:6" s="20" customFormat="1">
      <c r="A120" s="15"/>
      <c r="B120" s="15"/>
      <c r="C120" s="15"/>
      <c r="D120" s="15"/>
      <c r="E120" s="15"/>
      <c r="F120" s="15"/>
    </row>
    <row r="121" spans="1:6" s="20" customFormat="1">
      <c r="A121" s="15"/>
      <c r="B121" s="15"/>
      <c r="C121" s="15"/>
      <c r="D121" s="15"/>
      <c r="E121" s="15"/>
      <c r="F121" s="15"/>
    </row>
    <row r="122" spans="1:6" s="15" customFormat="1">
      <c r="A122" s="35" t="s">
        <v>520</v>
      </c>
      <c r="B122" s="35" t="s">
        <v>272</v>
      </c>
      <c r="C122" s="36" t="s">
        <v>9</v>
      </c>
      <c r="D122" s="36" t="s">
        <v>10</v>
      </c>
      <c r="E122" s="36" t="s">
        <v>11</v>
      </c>
      <c r="F122" s="36" t="s">
        <v>12</v>
      </c>
    </row>
    <row r="123" spans="1:6" s="20" customFormat="1">
      <c r="A123" s="15"/>
      <c r="B123" s="15"/>
      <c r="C123" s="15"/>
      <c r="D123" s="15"/>
      <c r="E123" s="15"/>
      <c r="F123" s="15"/>
    </row>
    <row r="124" spans="1:6" s="15" customFormat="1" ht="62.25" customHeight="1">
      <c r="B124" s="79" t="s">
        <v>273</v>
      </c>
      <c r="C124" s="79"/>
      <c r="D124" s="79"/>
      <c r="E124" s="79"/>
      <c r="F124" s="79"/>
    </row>
    <row r="125" spans="1:6" s="15" customFormat="1" ht="108.75" customHeight="1">
      <c r="B125" s="79" t="s">
        <v>274</v>
      </c>
      <c r="C125" s="79"/>
      <c r="D125" s="79"/>
      <c r="E125" s="79"/>
      <c r="F125" s="79"/>
    </row>
    <row r="126" spans="1:6" s="15" customFormat="1" ht="90.75" customHeight="1">
      <c r="B126" s="79" t="s">
        <v>275</v>
      </c>
      <c r="C126" s="79"/>
      <c r="D126" s="79"/>
      <c r="E126" s="79"/>
      <c r="F126" s="79"/>
    </row>
    <row r="127" spans="1:6" s="20" customFormat="1">
      <c r="A127" s="15"/>
      <c r="B127" s="15"/>
      <c r="C127" s="15"/>
      <c r="D127" s="15"/>
      <c r="E127" s="15"/>
      <c r="F127" s="15"/>
    </row>
    <row r="128" spans="1:6" s="20" customFormat="1" ht="75">
      <c r="A128" s="31" t="s">
        <v>521</v>
      </c>
      <c r="B128" s="27" t="s">
        <v>281</v>
      </c>
      <c r="C128" s="27"/>
      <c r="D128" s="27"/>
      <c r="E128" s="27"/>
      <c r="F128" s="27"/>
    </row>
    <row r="129" spans="1:6" s="20" customFormat="1" ht="120">
      <c r="A129" s="15"/>
      <c r="B129" s="27" t="s">
        <v>276</v>
      </c>
      <c r="C129" s="27"/>
      <c r="D129" s="27"/>
      <c r="E129" s="27"/>
      <c r="F129" s="27"/>
    </row>
    <row r="130" spans="1:6" s="20" customFormat="1" ht="90">
      <c r="A130" s="15"/>
      <c r="B130" s="27" t="s">
        <v>277</v>
      </c>
      <c r="C130" s="27"/>
      <c r="D130" s="27"/>
      <c r="E130" s="27"/>
      <c r="F130" s="27"/>
    </row>
    <row r="131" spans="1:6" s="20" customFormat="1" ht="75">
      <c r="A131" s="15"/>
      <c r="B131" s="27" t="s">
        <v>278</v>
      </c>
      <c r="C131" s="27"/>
      <c r="D131" s="27"/>
      <c r="E131" s="27"/>
      <c r="F131" s="27"/>
    </row>
    <row r="132" spans="1:6" s="20" customFormat="1" ht="45">
      <c r="A132" s="15"/>
      <c r="B132" s="27" t="s">
        <v>279</v>
      </c>
      <c r="C132" s="27"/>
      <c r="D132" s="27"/>
      <c r="E132" s="27"/>
      <c r="F132" s="27"/>
    </row>
    <row r="133" spans="1:6" s="15" customFormat="1" ht="90">
      <c r="A133" s="13"/>
      <c r="B133" s="14" t="s">
        <v>280</v>
      </c>
      <c r="C133" s="24" t="s">
        <v>125</v>
      </c>
      <c r="D133" s="28">
        <v>218.72</v>
      </c>
      <c r="E133" s="28"/>
      <c r="F133" s="28">
        <f>(D133*E133)</f>
        <v>0</v>
      </c>
    </row>
    <row r="134" spans="1:6" s="20" customFormat="1">
      <c r="A134" s="15"/>
      <c r="B134" s="15"/>
      <c r="C134" s="15"/>
      <c r="D134" s="15"/>
      <c r="E134" s="15"/>
      <c r="F134" s="15"/>
    </row>
    <row r="135" spans="1:6" s="20" customFormat="1" ht="105">
      <c r="A135" s="50" t="s">
        <v>522</v>
      </c>
      <c r="B135" s="27" t="s">
        <v>334</v>
      </c>
      <c r="C135" s="27"/>
      <c r="D135" s="27"/>
      <c r="E135" s="27"/>
      <c r="F135" s="27"/>
    </row>
    <row r="136" spans="1:6" s="20" customFormat="1" ht="31.5" customHeight="1">
      <c r="A136" s="15"/>
      <c r="B136" s="27" t="s">
        <v>335</v>
      </c>
      <c r="C136" s="27"/>
      <c r="D136" s="27"/>
      <c r="E136" s="27"/>
      <c r="F136" s="27"/>
    </row>
    <row r="137" spans="1:6" s="15" customFormat="1" ht="150">
      <c r="A137" s="13"/>
      <c r="B137" s="14" t="s">
        <v>336</v>
      </c>
      <c r="C137" s="24" t="s">
        <v>125</v>
      </c>
      <c r="D137" s="28">
        <v>4.5999999999999996</v>
      </c>
      <c r="E137" s="28"/>
      <c r="F137" s="28">
        <f>(D137*E137)</f>
        <v>0</v>
      </c>
    </row>
    <row r="138" spans="1:6" s="15" customFormat="1">
      <c r="A138" s="13" t="s">
        <v>680</v>
      </c>
      <c r="B138" s="14" t="s">
        <v>331</v>
      </c>
      <c r="C138" s="24" t="s">
        <v>36</v>
      </c>
      <c r="D138" s="28">
        <v>10.18</v>
      </c>
      <c r="E138" s="28"/>
      <c r="F138" s="28">
        <f t="shared" ref="F138:F139" si="6">(D138*E138)</f>
        <v>0</v>
      </c>
    </row>
    <row r="139" spans="1:6" s="15" customFormat="1">
      <c r="A139" s="13" t="s">
        <v>681</v>
      </c>
      <c r="B139" s="14" t="s">
        <v>332</v>
      </c>
      <c r="C139" s="24" t="s">
        <v>36</v>
      </c>
      <c r="D139" s="28">
        <v>5.94</v>
      </c>
      <c r="E139" s="28"/>
      <c r="F139" s="28">
        <f t="shared" si="6"/>
        <v>0</v>
      </c>
    </row>
    <row r="140" spans="1:6" s="20" customFormat="1" ht="45">
      <c r="A140" s="31"/>
      <c r="B140" s="27" t="s">
        <v>333</v>
      </c>
      <c r="C140" s="32"/>
      <c r="D140" s="33"/>
      <c r="E140" s="33"/>
      <c r="F140" s="33"/>
    </row>
    <row r="141" spans="1:6" s="20" customFormat="1">
      <c r="A141" s="15"/>
      <c r="B141" s="15"/>
      <c r="C141" s="15"/>
      <c r="D141" s="15"/>
      <c r="E141" s="15"/>
      <c r="F141" s="15"/>
    </row>
    <row r="142" spans="1:6" s="15" customFormat="1" ht="15.75" thickBot="1">
      <c r="A142" s="38"/>
      <c r="B142" s="39" t="s">
        <v>282</v>
      </c>
      <c r="C142" s="38"/>
      <c r="D142" s="38"/>
      <c r="E142" s="38"/>
      <c r="F142" s="40">
        <f>SUM(F123:F141)</f>
        <v>0</v>
      </c>
    </row>
    <row r="143" spans="1:6" s="20" customFormat="1">
      <c r="A143" s="15"/>
      <c r="B143" s="15"/>
      <c r="C143" s="15"/>
      <c r="D143" s="15"/>
      <c r="E143" s="15"/>
      <c r="F143" s="15"/>
    </row>
    <row r="144" spans="1:6" s="20" customFormat="1">
      <c r="A144" s="15"/>
      <c r="B144" s="15"/>
      <c r="C144" s="15"/>
      <c r="D144" s="15"/>
      <c r="E144" s="15"/>
      <c r="F144" s="15"/>
    </row>
    <row r="145" spans="1:6" s="15" customFormat="1">
      <c r="A145" s="35" t="s">
        <v>542</v>
      </c>
      <c r="B145" s="35" t="s">
        <v>283</v>
      </c>
      <c r="C145" s="36" t="s">
        <v>9</v>
      </c>
      <c r="D145" s="36" t="s">
        <v>10</v>
      </c>
      <c r="E145" s="36" t="s">
        <v>11</v>
      </c>
      <c r="F145" s="36" t="s">
        <v>12</v>
      </c>
    </row>
    <row r="146" spans="1:6" s="20" customFormat="1">
      <c r="A146" s="15"/>
      <c r="B146" s="15"/>
      <c r="C146" s="15"/>
      <c r="D146" s="15"/>
      <c r="E146" s="15"/>
      <c r="F146" s="15"/>
    </row>
    <row r="147" spans="1:6" s="20" customFormat="1" ht="91.5" customHeight="1">
      <c r="A147" s="15"/>
      <c r="B147" s="79" t="s">
        <v>285</v>
      </c>
      <c r="C147" s="79"/>
      <c r="D147" s="79"/>
      <c r="E147" s="79"/>
      <c r="F147" s="79"/>
    </row>
    <row r="148" spans="1:6" s="20" customFormat="1" ht="76.5" customHeight="1">
      <c r="A148" s="15"/>
      <c r="B148" s="79" t="s">
        <v>286</v>
      </c>
      <c r="C148" s="79"/>
      <c r="D148" s="79"/>
      <c r="E148" s="79"/>
      <c r="F148" s="79"/>
    </row>
    <row r="149" spans="1:6" s="20" customFormat="1" ht="121.5" customHeight="1">
      <c r="A149" s="15"/>
      <c r="B149" s="79" t="s">
        <v>287</v>
      </c>
      <c r="C149" s="79"/>
      <c r="D149" s="79"/>
      <c r="E149" s="79"/>
      <c r="F149" s="79"/>
    </row>
    <row r="150" spans="1:6" s="20" customFormat="1" ht="105.75" customHeight="1">
      <c r="A150" s="15"/>
      <c r="B150" s="79" t="s">
        <v>288</v>
      </c>
      <c r="C150" s="79"/>
      <c r="D150" s="79"/>
      <c r="E150" s="79"/>
      <c r="F150" s="79"/>
    </row>
    <row r="151" spans="1:6" s="20" customFormat="1" ht="90.75" customHeight="1">
      <c r="A151" s="15"/>
      <c r="B151" s="79" t="s">
        <v>289</v>
      </c>
      <c r="C151" s="79"/>
      <c r="D151" s="79"/>
      <c r="E151" s="79"/>
      <c r="F151" s="79"/>
    </row>
    <row r="152" spans="1:6" s="20" customFormat="1" ht="77.25" customHeight="1">
      <c r="A152" s="15"/>
      <c r="B152" s="79" t="s">
        <v>290</v>
      </c>
      <c r="C152" s="79"/>
      <c r="D152" s="79"/>
      <c r="E152" s="79"/>
      <c r="F152" s="79"/>
    </row>
    <row r="153" spans="1:6" s="20" customFormat="1" ht="92.25" customHeight="1">
      <c r="A153" s="15"/>
      <c r="B153" s="79" t="s">
        <v>291</v>
      </c>
      <c r="C153" s="79"/>
      <c r="D153" s="79"/>
      <c r="E153" s="79"/>
      <c r="F153" s="79"/>
    </row>
    <row r="154" spans="1:6" s="20" customFormat="1" ht="92.25" customHeight="1">
      <c r="A154" s="15"/>
      <c r="B154" s="79" t="s">
        <v>292</v>
      </c>
      <c r="C154" s="79"/>
      <c r="D154" s="79"/>
      <c r="E154" s="79"/>
      <c r="F154" s="79"/>
    </row>
    <row r="155" spans="1:6" s="20" customFormat="1" ht="92.25" customHeight="1">
      <c r="A155" s="15"/>
      <c r="B155" s="79" t="s">
        <v>293</v>
      </c>
      <c r="C155" s="79"/>
      <c r="D155" s="79"/>
      <c r="E155" s="79"/>
      <c r="F155" s="79"/>
    </row>
    <row r="156" spans="1:6" s="20" customFormat="1" ht="136.5" customHeight="1">
      <c r="A156" s="15"/>
      <c r="B156" s="79" t="s">
        <v>294</v>
      </c>
      <c r="C156" s="79"/>
      <c r="D156" s="79"/>
      <c r="E156" s="79"/>
      <c r="F156" s="79"/>
    </row>
    <row r="157" spans="1:6" s="20" customFormat="1">
      <c r="A157" s="15"/>
      <c r="B157" s="79" t="s">
        <v>295</v>
      </c>
      <c r="C157" s="79"/>
      <c r="D157" s="79"/>
      <c r="E157" s="79"/>
      <c r="F157" s="79"/>
    </row>
    <row r="158" spans="1:6" s="20" customFormat="1">
      <c r="A158" s="15"/>
      <c r="B158" s="27"/>
      <c r="C158" s="27"/>
      <c r="D158" s="27"/>
      <c r="E158" s="27"/>
      <c r="F158" s="27"/>
    </row>
    <row r="159" spans="1:6" s="15" customFormat="1">
      <c r="B159" s="26" t="s">
        <v>411</v>
      </c>
      <c r="C159" s="27"/>
      <c r="D159" s="27"/>
      <c r="E159" s="27"/>
      <c r="F159" s="27"/>
    </row>
    <row r="160" spans="1:6" s="15" customFormat="1">
      <c r="B160" s="27"/>
      <c r="C160" s="27"/>
      <c r="D160" s="27"/>
      <c r="E160" s="27"/>
      <c r="F160" s="27"/>
    </row>
    <row r="161" spans="1:6" s="15" customFormat="1" ht="90">
      <c r="A161" s="31" t="s">
        <v>543</v>
      </c>
      <c r="B161" s="30" t="s">
        <v>414</v>
      </c>
      <c r="C161" s="27"/>
      <c r="D161" s="27"/>
      <c r="E161" s="27"/>
      <c r="F161" s="27"/>
    </row>
    <row r="162" spans="1:6" s="20" customFormat="1" ht="45">
      <c r="A162" s="15"/>
      <c r="B162" s="27" t="s">
        <v>412</v>
      </c>
      <c r="C162" s="27"/>
      <c r="D162" s="27"/>
      <c r="E162" s="27"/>
      <c r="F162" s="27"/>
    </row>
    <row r="163" spans="1:6" s="15" customFormat="1" ht="91.5" customHeight="1">
      <c r="A163" s="13"/>
      <c r="B163" s="14" t="s">
        <v>119</v>
      </c>
      <c r="C163" s="24" t="s">
        <v>36</v>
      </c>
      <c r="D163" s="28">
        <v>8.09</v>
      </c>
      <c r="E163" s="28"/>
      <c r="F163" s="28">
        <f t="shared" ref="F163" si="7">(D163*E163)</f>
        <v>0</v>
      </c>
    </row>
    <row r="164" spans="1:6" s="20" customFormat="1">
      <c r="A164" s="15"/>
      <c r="B164" s="27"/>
      <c r="C164" s="27"/>
      <c r="D164" s="27"/>
      <c r="E164" s="27"/>
      <c r="F164" s="27"/>
    </row>
    <row r="165" spans="1:6" s="20" customFormat="1" ht="75">
      <c r="A165" s="31" t="s">
        <v>544</v>
      </c>
      <c r="B165" s="27" t="s">
        <v>415</v>
      </c>
      <c r="C165" s="27"/>
      <c r="D165" s="27"/>
      <c r="E165" s="27"/>
      <c r="F165" s="27"/>
    </row>
    <row r="166" spans="1:6" s="20" customFormat="1" ht="60">
      <c r="A166" s="15"/>
      <c r="B166" s="27" t="s">
        <v>413</v>
      </c>
      <c r="C166" s="27"/>
      <c r="D166" s="27"/>
      <c r="E166" s="27"/>
      <c r="F166" s="27"/>
    </row>
    <row r="167" spans="1:6" s="15" customFormat="1" ht="90.75" customHeight="1">
      <c r="A167" s="13"/>
      <c r="B167" s="14" t="s">
        <v>119</v>
      </c>
      <c r="C167" s="24" t="s">
        <v>36</v>
      </c>
      <c r="D167" s="28">
        <v>19.8</v>
      </c>
      <c r="E167" s="28"/>
      <c r="F167" s="28">
        <f t="shared" ref="F167" si="8">(D167*E167)</f>
        <v>0</v>
      </c>
    </row>
    <row r="168" spans="1:6" s="20" customFormat="1">
      <c r="A168" s="15"/>
      <c r="B168" s="27"/>
      <c r="C168" s="27"/>
      <c r="D168" s="27"/>
      <c r="E168" s="27"/>
      <c r="F168" s="27"/>
    </row>
    <row r="169" spans="1:6" s="20" customFormat="1" ht="90">
      <c r="A169" s="31" t="s">
        <v>545</v>
      </c>
      <c r="B169" s="27" t="s">
        <v>416</v>
      </c>
      <c r="C169" s="27"/>
      <c r="D169" s="27"/>
      <c r="E169" s="27"/>
      <c r="F169" s="27"/>
    </row>
    <row r="170" spans="1:6" s="20" customFormat="1" ht="60">
      <c r="A170" s="15"/>
      <c r="B170" s="27" t="s">
        <v>413</v>
      </c>
      <c r="C170" s="27"/>
      <c r="D170" s="27"/>
      <c r="E170" s="27"/>
      <c r="F170" s="27"/>
    </row>
    <row r="171" spans="1:6" s="15" customFormat="1" ht="90.75" customHeight="1">
      <c r="A171" s="13"/>
      <c r="B171" s="14" t="s">
        <v>119</v>
      </c>
      <c r="C171" s="24" t="s">
        <v>36</v>
      </c>
      <c r="D171" s="28">
        <v>8.09</v>
      </c>
      <c r="E171" s="28"/>
      <c r="F171" s="28">
        <f t="shared" ref="F171" si="9">(D171*E171)</f>
        <v>0</v>
      </c>
    </row>
    <row r="172" spans="1:6" s="20" customFormat="1">
      <c r="A172" s="15"/>
      <c r="B172" s="27"/>
      <c r="C172" s="27"/>
      <c r="D172" s="27"/>
      <c r="E172" s="27"/>
      <c r="F172" s="27"/>
    </row>
    <row r="173" spans="1:6" s="15" customFormat="1">
      <c r="B173" s="26" t="s">
        <v>296</v>
      </c>
      <c r="C173" s="27"/>
      <c r="D173" s="27"/>
      <c r="E173" s="27"/>
      <c r="F173" s="27"/>
    </row>
    <row r="174" spans="1:6" s="15" customFormat="1">
      <c r="B174" s="27"/>
      <c r="C174" s="27"/>
      <c r="D174" s="27"/>
      <c r="E174" s="27"/>
      <c r="F174" s="27"/>
    </row>
    <row r="175" spans="1:6" s="15" customFormat="1" ht="45">
      <c r="A175" s="31" t="s">
        <v>546</v>
      </c>
      <c r="B175" s="27" t="s">
        <v>298</v>
      </c>
      <c r="C175" s="27"/>
      <c r="D175" s="27"/>
      <c r="E175" s="27"/>
      <c r="F175" s="27"/>
    </row>
    <row r="176" spans="1:6" s="15" customFormat="1" ht="122.25" customHeight="1">
      <c r="A176" s="13"/>
      <c r="B176" s="14" t="s">
        <v>297</v>
      </c>
      <c r="C176" s="24" t="s">
        <v>36</v>
      </c>
      <c r="D176" s="28">
        <v>5.5</v>
      </c>
      <c r="E176" s="28"/>
      <c r="F176" s="28">
        <f t="shared" ref="F176" si="10">(D176*E176)</f>
        <v>0</v>
      </c>
    </row>
    <row r="177" spans="1:6" s="20" customFormat="1">
      <c r="A177" s="15"/>
      <c r="B177" s="27"/>
      <c r="C177" s="27"/>
      <c r="D177" s="27"/>
      <c r="E177" s="27"/>
      <c r="F177" s="27"/>
    </row>
    <row r="178" spans="1:6" s="15" customFormat="1" ht="120">
      <c r="A178" s="31" t="s">
        <v>547</v>
      </c>
      <c r="B178" s="27" t="s">
        <v>314</v>
      </c>
      <c r="C178" s="27"/>
      <c r="D178" s="27"/>
      <c r="E178" s="27"/>
      <c r="F178" s="27"/>
    </row>
    <row r="179" spans="1:6" s="15" customFormat="1" ht="63.75" customHeight="1">
      <c r="A179" s="13"/>
      <c r="B179" s="14" t="s">
        <v>313</v>
      </c>
      <c r="C179" s="24" t="s">
        <v>36</v>
      </c>
      <c r="D179" s="28">
        <v>2.5</v>
      </c>
      <c r="E179" s="28"/>
      <c r="F179" s="28">
        <f t="shared" ref="F179" si="11">(D179*E179)</f>
        <v>0</v>
      </c>
    </row>
    <row r="180" spans="1:6" s="20" customFormat="1">
      <c r="A180" s="15"/>
      <c r="B180" s="15"/>
      <c r="C180" s="15"/>
      <c r="D180" s="15"/>
      <c r="E180" s="15"/>
      <c r="F180" s="15"/>
    </row>
    <row r="181" spans="1:6" s="15" customFormat="1" ht="15.75" thickBot="1">
      <c r="A181" s="38"/>
      <c r="B181" s="39" t="s">
        <v>337</v>
      </c>
      <c r="C181" s="38"/>
      <c r="D181" s="38"/>
      <c r="E181" s="78">
        <f>SUM(F146:F180)</f>
        <v>0</v>
      </c>
      <c r="F181" s="78"/>
    </row>
    <row r="182" spans="1:6" s="20" customFormat="1">
      <c r="A182" s="15"/>
      <c r="B182" s="15"/>
      <c r="C182" s="15"/>
      <c r="D182" s="15"/>
      <c r="E182" s="15"/>
      <c r="F182" s="15"/>
    </row>
    <row r="183" spans="1:6" s="20" customFormat="1">
      <c r="A183" s="15"/>
      <c r="B183" s="15"/>
      <c r="C183" s="15"/>
      <c r="D183" s="15"/>
      <c r="E183" s="15"/>
      <c r="F183" s="15"/>
    </row>
    <row r="184" spans="1:6" s="15" customFormat="1">
      <c r="A184" s="35" t="s">
        <v>566</v>
      </c>
      <c r="B184" s="35" t="s">
        <v>338</v>
      </c>
      <c r="C184" s="36" t="s">
        <v>9</v>
      </c>
      <c r="D184" s="36" t="s">
        <v>10</v>
      </c>
      <c r="E184" s="36" t="s">
        <v>11</v>
      </c>
      <c r="F184" s="36" t="s">
        <v>12</v>
      </c>
    </row>
    <row r="185" spans="1:6" s="20" customFormat="1">
      <c r="A185" s="15"/>
      <c r="B185" s="15"/>
      <c r="C185" s="15"/>
      <c r="D185" s="15"/>
      <c r="E185" s="15"/>
      <c r="F185" s="15"/>
    </row>
    <row r="186" spans="1:6" s="20" customFormat="1" ht="93" customHeight="1">
      <c r="A186" s="15"/>
      <c r="B186" s="79" t="s">
        <v>342</v>
      </c>
      <c r="C186" s="79"/>
      <c r="D186" s="79"/>
      <c r="E186" s="79"/>
      <c r="F186" s="79"/>
    </row>
    <row r="187" spans="1:6" s="20" customFormat="1" ht="61.5" customHeight="1">
      <c r="A187" s="15"/>
      <c r="B187" s="79" t="s">
        <v>343</v>
      </c>
      <c r="C187" s="79"/>
      <c r="D187" s="79"/>
      <c r="E187" s="79"/>
      <c r="F187" s="79"/>
    </row>
    <row r="188" spans="1:6" s="20" customFormat="1" ht="120.75" customHeight="1">
      <c r="A188" s="15"/>
      <c r="B188" s="79" t="s">
        <v>344</v>
      </c>
      <c r="C188" s="79"/>
      <c r="D188" s="79"/>
      <c r="E188" s="79"/>
      <c r="F188" s="79"/>
    </row>
    <row r="189" spans="1:6" s="20" customFormat="1" ht="92.25" customHeight="1">
      <c r="A189" s="15"/>
      <c r="B189" s="79" t="s">
        <v>345</v>
      </c>
      <c r="C189" s="79"/>
      <c r="D189" s="79"/>
      <c r="E189" s="79"/>
      <c r="F189" s="79"/>
    </row>
    <row r="190" spans="1:6" s="20" customFormat="1" ht="106.5" customHeight="1">
      <c r="A190" s="15"/>
      <c r="B190" s="79" t="s">
        <v>346</v>
      </c>
      <c r="C190" s="79"/>
      <c r="D190" s="79"/>
      <c r="E190" s="79"/>
      <c r="F190" s="79"/>
    </row>
    <row r="191" spans="1:6" s="20" customFormat="1" ht="91.5" customHeight="1">
      <c r="A191" s="15"/>
      <c r="B191" s="79" t="s">
        <v>347</v>
      </c>
      <c r="C191" s="79"/>
      <c r="D191" s="79"/>
      <c r="E191" s="79"/>
      <c r="F191" s="79"/>
    </row>
    <row r="192" spans="1:6" s="20" customFormat="1" ht="91.5" customHeight="1">
      <c r="A192" s="15"/>
      <c r="B192" s="79" t="s">
        <v>348</v>
      </c>
      <c r="C192" s="79"/>
      <c r="D192" s="79"/>
      <c r="E192" s="79"/>
      <c r="F192" s="79"/>
    </row>
    <row r="193" spans="1:6" s="20" customFormat="1" ht="61.5" customHeight="1">
      <c r="A193" s="15"/>
      <c r="B193" s="79" t="s">
        <v>349</v>
      </c>
      <c r="C193" s="79"/>
      <c r="D193" s="79"/>
      <c r="E193" s="79"/>
      <c r="F193" s="79"/>
    </row>
    <row r="194" spans="1:6" s="20" customFormat="1">
      <c r="A194" s="15"/>
      <c r="B194" s="15"/>
      <c r="C194" s="15"/>
      <c r="D194" s="15"/>
      <c r="E194" s="15"/>
      <c r="F194" s="15"/>
    </row>
    <row r="195" spans="1:6" s="15" customFormat="1" ht="60">
      <c r="A195" s="31" t="s">
        <v>567</v>
      </c>
      <c r="B195" s="27" t="s">
        <v>356</v>
      </c>
      <c r="C195" s="27"/>
      <c r="D195" s="27"/>
      <c r="E195" s="27"/>
      <c r="F195" s="27"/>
    </row>
    <row r="196" spans="1:6" s="15" customFormat="1" ht="30">
      <c r="B196" s="27" t="s">
        <v>361</v>
      </c>
      <c r="C196" s="27"/>
      <c r="D196" s="27"/>
      <c r="E196" s="27"/>
      <c r="F196" s="27"/>
    </row>
    <row r="197" spans="1:6" s="15" customFormat="1" ht="104.25" customHeight="1">
      <c r="B197" s="27" t="s">
        <v>350</v>
      </c>
      <c r="C197" s="27"/>
      <c r="D197" s="27"/>
      <c r="E197" s="27"/>
      <c r="F197" s="27"/>
    </row>
    <row r="198" spans="1:6" s="15" customFormat="1" ht="105">
      <c r="B198" s="27" t="s">
        <v>351</v>
      </c>
      <c r="C198" s="27"/>
      <c r="D198" s="27"/>
      <c r="E198" s="27"/>
      <c r="F198" s="27"/>
    </row>
    <row r="199" spans="1:6" s="15" customFormat="1" ht="168" customHeight="1">
      <c r="A199" s="31"/>
      <c r="B199" s="27" t="s">
        <v>352</v>
      </c>
      <c r="C199" s="32"/>
      <c r="D199" s="33"/>
      <c r="E199" s="33"/>
      <c r="F199" s="33"/>
    </row>
    <row r="200" spans="1:6" s="15" customFormat="1" ht="120.75" customHeight="1">
      <c r="B200" s="27" t="s">
        <v>353</v>
      </c>
      <c r="C200" s="27"/>
      <c r="D200" s="27"/>
      <c r="E200" s="27"/>
      <c r="F200" s="27"/>
    </row>
    <row r="201" spans="1:6" s="15" customFormat="1" ht="90">
      <c r="A201" s="31"/>
      <c r="B201" s="27" t="s">
        <v>354</v>
      </c>
      <c r="C201" s="32"/>
      <c r="D201" s="33"/>
      <c r="E201" s="33"/>
      <c r="F201" s="33"/>
    </row>
    <row r="202" spans="1:6" s="15" customFormat="1" ht="75">
      <c r="A202" s="13"/>
      <c r="B202" s="14" t="s">
        <v>355</v>
      </c>
      <c r="C202" s="24" t="s">
        <v>125</v>
      </c>
      <c r="D202" s="28">
        <v>238.76</v>
      </c>
      <c r="E202" s="28"/>
      <c r="F202" s="28">
        <f t="shared" ref="F202" si="12">(D202*E202)</f>
        <v>0</v>
      </c>
    </row>
    <row r="203" spans="1:6" s="20" customFormat="1">
      <c r="A203" s="15"/>
      <c r="B203" s="15"/>
      <c r="C203" s="15"/>
      <c r="D203" s="15"/>
      <c r="E203" s="15"/>
      <c r="F203" s="15"/>
    </row>
    <row r="204" spans="1:6" s="15" customFormat="1" ht="75">
      <c r="A204" s="31" t="s">
        <v>568</v>
      </c>
      <c r="B204" s="27" t="s">
        <v>357</v>
      </c>
      <c r="C204" s="27"/>
      <c r="D204" s="27"/>
      <c r="E204" s="27"/>
      <c r="F204" s="27"/>
    </row>
    <row r="205" spans="1:6" s="15" customFormat="1">
      <c r="B205" s="27" t="s">
        <v>358</v>
      </c>
      <c r="C205" s="27"/>
      <c r="D205" s="27"/>
      <c r="E205" s="27"/>
      <c r="F205" s="27"/>
    </row>
    <row r="206" spans="1:6" s="15" customFormat="1" ht="62.25" customHeight="1">
      <c r="B206" s="27" t="s">
        <v>359</v>
      </c>
      <c r="C206" s="27"/>
      <c r="D206" s="27"/>
      <c r="E206" s="27"/>
      <c r="F206" s="27"/>
    </row>
    <row r="207" spans="1:6" s="15" customFormat="1" ht="75.75" customHeight="1">
      <c r="B207" s="27" t="s">
        <v>360</v>
      </c>
      <c r="C207" s="27"/>
      <c r="D207" s="27"/>
      <c r="E207" s="27"/>
      <c r="F207" s="27"/>
    </row>
    <row r="208" spans="1:6" s="15" customFormat="1" ht="104.25" customHeight="1">
      <c r="B208" s="27" t="s">
        <v>350</v>
      </c>
      <c r="C208" s="27"/>
      <c r="D208" s="27"/>
      <c r="E208" s="27"/>
      <c r="F208" s="27"/>
    </row>
    <row r="209" spans="1:6" s="15" customFormat="1" ht="105">
      <c r="B209" s="27" t="s">
        <v>351</v>
      </c>
      <c r="C209" s="27"/>
      <c r="D209" s="27"/>
      <c r="E209" s="27"/>
      <c r="F209" s="27"/>
    </row>
    <row r="210" spans="1:6" s="15" customFormat="1" ht="168" customHeight="1">
      <c r="A210" s="31"/>
      <c r="B210" s="27" t="s">
        <v>352</v>
      </c>
      <c r="C210" s="32"/>
      <c r="D210" s="33"/>
      <c r="E210" s="33"/>
      <c r="F210" s="33"/>
    </row>
    <row r="211" spans="1:6" s="15" customFormat="1" ht="120.75" customHeight="1">
      <c r="B211" s="27" t="s">
        <v>353</v>
      </c>
      <c r="C211" s="27"/>
      <c r="D211" s="27"/>
      <c r="E211" s="27"/>
      <c r="F211" s="27"/>
    </row>
    <row r="212" spans="1:6" s="15" customFormat="1" ht="90">
      <c r="A212" s="31"/>
      <c r="B212" s="27" t="s">
        <v>354</v>
      </c>
      <c r="C212" s="32"/>
      <c r="D212" s="33"/>
      <c r="E212" s="33"/>
      <c r="F212" s="33"/>
    </row>
    <row r="213" spans="1:6" s="15" customFormat="1" ht="75">
      <c r="A213" s="13"/>
      <c r="B213" s="14" t="s">
        <v>355</v>
      </c>
      <c r="C213" s="24" t="s">
        <v>125</v>
      </c>
      <c r="D213" s="28">
        <v>42.32</v>
      </c>
      <c r="E213" s="28"/>
      <c r="F213" s="28">
        <f t="shared" ref="F213" si="13">(D213*E213)</f>
        <v>0</v>
      </c>
    </row>
    <row r="214" spans="1:6" s="20" customFormat="1">
      <c r="A214" s="15"/>
      <c r="B214" s="15"/>
      <c r="C214" s="15"/>
      <c r="D214" s="15"/>
      <c r="E214" s="15"/>
      <c r="F214" s="15"/>
    </row>
    <row r="215" spans="1:6" s="15" customFormat="1" ht="15.75" thickBot="1">
      <c r="A215" s="38"/>
      <c r="B215" s="39" t="s">
        <v>362</v>
      </c>
      <c r="C215" s="38"/>
      <c r="D215" s="38"/>
      <c r="E215" s="78">
        <f>SUM(F185:F214)</f>
        <v>0</v>
      </c>
      <c r="F215" s="78"/>
    </row>
    <row r="216" spans="1:6" s="20" customFormat="1">
      <c r="A216" s="15"/>
      <c r="B216" s="15"/>
      <c r="C216" s="15"/>
      <c r="D216" s="15"/>
      <c r="E216" s="15"/>
      <c r="F216" s="15"/>
    </row>
    <row r="217" spans="1:6" s="20" customFormat="1">
      <c r="A217" s="15"/>
      <c r="B217" s="15"/>
      <c r="C217" s="15"/>
      <c r="D217" s="15"/>
      <c r="E217" s="15"/>
      <c r="F217" s="15"/>
    </row>
    <row r="218" spans="1:6" s="15" customFormat="1">
      <c r="A218" s="35" t="s">
        <v>590</v>
      </c>
      <c r="B218" s="35" t="s">
        <v>339</v>
      </c>
      <c r="C218" s="36" t="s">
        <v>9</v>
      </c>
      <c r="D218" s="36" t="s">
        <v>10</v>
      </c>
      <c r="E218" s="36" t="s">
        <v>11</v>
      </c>
      <c r="F218" s="36" t="s">
        <v>12</v>
      </c>
    </row>
    <row r="219" spans="1:6" s="20" customFormat="1">
      <c r="A219" s="15"/>
      <c r="B219" s="15"/>
      <c r="C219" s="15"/>
      <c r="D219" s="15"/>
      <c r="E219" s="15"/>
      <c r="F219" s="15"/>
    </row>
    <row r="220" spans="1:6" s="20" customFormat="1" ht="135.75" customHeight="1">
      <c r="A220" s="15"/>
      <c r="B220" s="79" t="s">
        <v>363</v>
      </c>
      <c r="C220" s="79"/>
      <c r="D220" s="79"/>
      <c r="E220" s="79"/>
      <c r="F220" s="79"/>
    </row>
    <row r="221" spans="1:6" s="20" customFormat="1" ht="90.75" customHeight="1">
      <c r="A221" s="15"/>
      <c r="B221" s="79" t="s">
        <v>364</v>
      </c>
      <c r="C221" s="79"/>
      <c r="D221" s="79"/>
      <c r="E221" s="79"/>
      <c r="F221" s="79"/>
    </row>
    <row r="222" spans="1:6" s="20" customFormat="1" ht="90.75" customHeight="1">
      <c r="A222" s="15"/>
      <c r="B222" s="79" t="s">
        <v>365</v>
      </c>
      <c r="C222" s="79"/>
      <c r="D222" s="79"/>
      <c r="E222" s="79"/>
      <c r="F222" s="79"/>
    </row>
    <row r="223" spans="1:6" s="20" customFormat="1" ht="124.5" customHeight="1">
      <c r="A223" s="15"/>
      <c r="B223" s="79" t="s">
        <v>366</v>
      </c>
      <c r="C223" s="79"/>
      <c r="D223" s="79"/>
      <c r="E223" s="79"/>
      <c r="F223" s="79"/>
    </row>
    <row r="224" spans="1:6" s="20" customFormat="1" ht="90.75" customHeight="1">
      <c r="A224" s="15"/>
      <c r="B224" s="79" t="s">
        <v>367</v>
      </c>
      <c r="C224" s="79"/>
      <c r="D224" s="79"/>
      <c r="E224" s="79"/>
      <c r="F224" s="79"/>
    </row>
    <row r="225" spans="1:6" s="20" customFormat="1" ht="77.25" customHeight="1">
      <c r="A225" s="15"/>
      <c r="B225" s="79" t="s">
        <v>368</v>
      </c>
      <c r="C225" s="79"/>
      <c r="D225" s="79"/>
      <c r="E225" s="79"/>
      <c r="F225" s="79"/>
    </row>
    <row r="226" spans="1:6" s="20" customFormat="1" ht="62.25" customHeight="1">
      <c r="A226" s="15"/>
      <c r="B226" s="79" t="s">
        <v>369</v>
      </c>
      <c r="C226" s="79"/>
      <c r="D226" s="79"/>
      <c r="E226" s="79"/>
      <c r="F226" s="79"/>
    </row>
    <row r="227" spans="1:6" s="20" customFormat="1" ht="75.75" customHeight="1">
      <c r="A227" s="15"/>
      <c r="B227" s="79" t="s">
        <v>370</v>
      </c>
      <c r="C227" s="79"/>
      <c r="D227" s="79"/>
      <c r="E227" s="79"/>
      <c r="F227" s="79"/>
    </row>
    <row r="228" spans="1:6" s="20" customFormat="1" ht="108" customHeight="1">
      <c r="A228" s="15"/>
      <c r="B228" s="79" t="s">
        <v>371</v>
      </c>
      <c r="C228" s="79"/>
      <c r="D228" s="79"/>
      <c r="E228" s="79"/>
      <c r="F228" s="79"/>
    </row>
    <row r="229" spans="1:6" s="20" customFormat="1" ht="75.75" customHeight="1">
      <c r="A229" s="15"/>
      <c r="B229" s="79" t="s">
        <v>372</v>
      </c>
      <c r="C229" s="79"/>
      <c r="D229" s="79"/>
      <c r="E229" s="79"/>
      <c r="F229" s="79"/>
    </row>
    <row r="230" spans="1:6" s="20" customFormat="1" ht="107.25" customHeight="1">
      <c r="A230" s="15"/>
      <c r="B230" s="79" t="s">
        <v>373</v>
      </c>
      <c r="C230" s="79"/>
      <c r="D230" s="79"/>
      <c r="E230" s="79"/>
      <c r="F230" s="79"/>
    </row>
    <row r="231" spans="1:6" s="20" customFormat="1" ht="120.75" customHeight="1">
      <c r="A231" s="15"/>
      <c r="B231" s="79" t="s">
        <v>374</v>
      </c>
      <c r="C231" s="79"/>
      <c r="D231" s="79"/>
      <c r="E231" s="79"/>
      <c r="F231" s="79"/>
    </row>
    <row r="232" spans="1:6" s="20" customFormat="1">
      <c r="A232" s="15"/>
      <c r="B232" s="27"/>
      <c r="C232" s="27"/>
      <c r="D232" s="27"/>
      <c r="E232" s="27"/>
      <c r="F232" s="27"/>
    </row>
    <row r="233" spans="1:6" s="15" customFormat="1" ht="105">
      <c r="A233" s="31" t="s">
        <v>591</v>
      </c>
      <c r="B233" s="27" t="s">
        <v>375</v>
      </c>
    </row>
    <row r="234" spans="1:6" s="15" customFormat="1" ht="30">
      <c r="A234" s="13"/>
      <c r="B234" s="14" t="s">
        <v>165</v>
      </c>
      <c r="C234" s="24" t="s">
        <v>125</v>
      </c>
      <c r="D234" s="28">
        <v>730.82</v>
      </c>
      <c r="E234" s="28"/>
      <c r="F234" s="28">
        <f t="shared" ref="F234" si="14">(D234*E234)</f>
        <v>0</v>
      </c>
    </row>
    <row r="235" spans="1:6" s="20" customFormat="1">
      <c r="A235" s="15"/>
      <c r="B235" s="15"/>
      <c r="C235" s="15"/>
      <c r="D235" s="15"/>
      <c r="E235" s="15"/>
      <c r="F235" s="15"/>
    </row>
    <row r="236" spans="1:6" s="15" customFormat="1" ht="135">
      <c r="A236" s="13" t="s">
        <v>592</v>
      </c>
      <c r="B236" s="14" t="s">
        <v>376</v>
      </c>
      <c r="C236" s="24" t="s">
        <v>125</v>
      </c>
      <c r="D236" s="28">
        <v>267.97000000000003</v>
      </c>
      <c r="E236" s="28"/>
      <c r="F236" s="28">
        <f t="shared" ref="F236" si="15">(D236*E236)</f>
        <v>0</v>
      </c>
    </row>
    <row r="237" spans="1:6" s="20" customFormat="1">
      <c r="A237" s="15"/>
      <c r="B237" s="15"/>
      <c r="C237" s="15"/>
      <c r="D237" s="15"/>
      <c r="E237" s="15"/>
      <c r="F237" s="15"/>
    </row>
    <row r="238" spans="1:6" s="15" customFormat="1" ht="90">
      <c r="A238" s="13" t="s">
        <v>593</v>
      </c>
      <c r="B238" s="14" t="s">
        <v>377</v>
      </c>
      <c r="C238" s="24" t="s">
        <v>36</v>
      </c>
      <c r="D238" s="28">
        <v>42</v>
      </c>
      <c r="E238" s="28"/>
      <c r="F238" s="28">
        <f t="shared" ref="F238" si="16">(D238*E238)</f>
        <v>0</v>
      </c>
    </row>
    <row r="239" spans="1:6" s="20" customFormat="1">
      <c r="A239" s="15"/>
      <c r="B239" s="15"/>
      <c r="C239" s="15"/>
      <c r="D239" s="15"/>
      <c r="E239" s="15"/>
      <c r="F239" s="15"/>
    </row>
    <row r="240" spans="1:6" s="15" customFormat="1" ht="15.75" thickBot="1">
      <c r="A240" s="38"/>
      <c r="B240" s="39" t="s">
        <v>378</v>
      </c>
      <c r="C240" s="38"/>
      <c r="D240" s="38"/>
      <c r="E240" s="78">
        <f>SUM(F232:F239)</f>
        <v>0</v>
      </c>
      <c r="F240" s="78"/>
    </row>
    <row r="241" spans="1:6" s="20" customFormat="1">
      <c r="A241" s="15"/>
      <c r="B241" s="15"/>
      <c r="C241" s="15"/>
      <c r="D241" s="15"/>
      <c r="E241" s="15"/>
      <c r="F241" s="15"/>
    </row>
    <row r="242" spans="1:6" s="20" customFormat="1">
      <c r="A242" s="15"/>
      <c r="B242" s="15"/>
      <c r="C242" s="15"/>
      <c r="D242" s="15"/>
      <c r="E242" s="15"/>
      <c r="F242" s="15"/>
    </row>
    <row r="243" spans="1:6" s="15" customFormat="1">
      <c r="A243" s="35" t="s">
        <v>627</v>
      </c>
      <c r="B243" s="35" t="s">
        <v>340</v>
      </c>
      <c r="C243" s="36" t="s">
        <v>9</v>
      </c>
      <c r="D243" s="36" t="s">
        <v>10</v>
      </c>
      <c r="E243" s="36" t="s">
        <v>11</v>
      </c>
      <c r="F243" s="36" t="s">
        <v>12</v>
      </c>
    </row>
    <row r="244" spans="1:6" s="20" customFormat="1">
      <c r="A244" s="15"/>
      <c r="B244" s="15"/>
      <c r="C244" s="15"/>
      <c r="D244" s="15"/>
      <c r="E244" s="15"/>
      <c r="F244" s="15"/>
    </row>
    <row r="245" spans="1:6" s="15" customFormat="1" ht="77.25" customHeight="1">
      <c r="B245" s="79" t="s">
        <v>379</v>
      </c>
      <c r="C245" s="79"/>
      <c r="D245" s="79"/>
      <c r="E245" s="79"/>
      <c r="F245" s="79"/>
    </row>
    <row r="246" spans="1:6" s="15" customFormat="1" ht="91.5" customHeight="1">
      <c r="B246" s="79" t="s">
        <v>380</v>
      </c>
      <c r="C246" s="79"/>
      <c r="D246" s="79"/>
      <c r="E246" s="79"/>
      <c r="F246" s="79"/>
    </row>
    <row r="247" spans="1:6" s="15" customFormat="1" ht="90.75" customHeight="1">
      <c r="B247" s="79" t="s">
        <v>381</v>
      </c>
      <c r="C247" s="79"/>
      <c r="D247" s="79"/>
      <c r="E247" s="79"/>
      <c r="F247" s="79"/>
    </row>
    <row r="248" spans="1:6" s="20" customFormat="1">
      <c r="A248" s="15"/>
      <c r="B248" s="15"/>
      <c r="C248" s="15"/>
      <c r="D248" s="15"/>
      <c r="E248" s="15"/>
      <c r="F248" s="15"/>
    </row>
    <row r="249" spans="1:6" s="15" customFormat="1" ht="75">
      <c r="A249" s="31" t="s">
        <v>628</v>
      </c>
      <c r="B249" s="27" t="s">
        <v>383</v>
      </c>
    </row>
    <row r="250" spans="1:6" s="15" customFormat="1" ht="76.5" customHeight="1">
      <c r="A250" s="13"/>
      <c r="B250" s="14" t="s">
        <v>382</v>
      </c>
      <c r="C250" s="24" t="s">
        <v>125</v>
      </c>
      <c r="D250" s="28">
        <v>87.95</v>
      </c>
      <c r="E250" s="28"/>
      <c r="F250" s="28">
        <f t="shared" ref="F250" si="17">(D250*E250)</f>
        <v>0</v>
      </c>
    </row>
    <row r="251" spans="1:6" s="20" customFormat="1">
      <c r="A251" s="15"/>
      <c r="B251" s="15"/>
      <c r="C251" s="15"/>
      <c r="D251" s="15"/>
      <c r="E251" s="15"/>
      <c r="F251" s="15"/>
    </row>
    <row r="252" spans="1:6" ht="45">
      <c r="A252" s="50" t="s">
        <v>629</v>
      </c>
      <c r="B252" s="27" t="s">
        <v>401</v>
      </c>
    </row>
    <row r="253" spans="1:6" ht="30">
      <c r="B253" s="27" t="s">
        <v>384</v>
      </c>
    </row>
    <row r="254" spans="1:6" ht="75">
      <c r="B254" s="27" t="s">
        <v>385</v>
      </c>
    </row>
    <row r="255" spans="1:6" ht="60">
      <c r="B255" s="27" t="s">
        <v>386</v>
      </c>
    </row>
    <row r="256" spans="1:6" ht="30">
      <c r="B256" s="27" t="s">
        <v>387</v>
      </c>
    </row>
    <row r="257" spans="1:6" ht="30">
      <c r="B257" s="27" t="s">
        <v>388</v>
      </c>
    </row>
    <row r="258" spans="1:6" ht="30">
      <c r="B258" s="27" t="s">
        <v>389</v>
      </c>
    </row>
    <row r="259" spans="1:6" ht="30">
      <c r="B259" s="27" t="s">
        <v>390</v>
      </c>
    </row>
    <row r="260" spans="1:6" ht="60">
      <c r="B260" s="27" t="s">
        <v>386</v>
      </c>
    </row>
    <row r="261" spans="1:6" ht="30">
      <c r="B261" s="27" t="s">
        <v>391</v>
      </c>
    </row>
    <row r="262" spans="1:6" s="15" customFormat="1" ht="90.75" customHeight="1">
      <c r="A262" s="13"/>
      <c r="B262" s="14" t="s">
        <v>392</v>
      </c>
      <c r="C262" s="24" t="s">
        <v>125</v>
      </c>
      <c r="D262" s="28">
        <v>57.82</v>
      </c>
      <c r="E262" s="28"/>
      <c r="F262" s="28">
        <f t="shared" ref="F262:F263" si="18">(D262*E262)</f>
        <v>0</v>
      </c>
    </row>
    <row r="263" spans="1:6" s="15" customFormat="1" ht="30">
      <c r="A263" s="13" t="s">
        <v>680</v>
      </c>
      <c r="B263" s="14" t="s">
        <v>393</v>
      </c>
      <c r="C263" s="24" t="s">
        <v>36</v>
      </c>
      <c r="D263" s="28">
        <v>8.8000000000000007</v>
      </c>
      <c r="E263" s="28"/>
      <c r="F263" s="28">
        <f t="shared" si="18"/>
        <v>0</v>
      </c>
    </row>
    <row r="264" spans="1:6" ht="30">
      <c r="B264" s="27" t="s">
        <v>34</v>
      </c>
    </row>
    <row r="266" spans="1:6" ht="15.75" thickBot="1">
      <c r="A266" s="38"/>
      <c r="B266" s="39" t="s">
        <v>394</v>
      </c>
      <c r="C266" s="38"/>
      <c r="D266" s="38"/>
      <c r="E266" s="78">
        <f>SUM(F244:F265)</f>
        <v>0</v>
      </c>
      <c r="F266" s="78"/>
    </row>
    <row r="269" spans="1:6" s="15" customFormat="1">
      <c r="A269" s="35" t="s">
        <v>636</v>
      </c>
      <c r="B269" s="35" t="s">
        <v>341</v>
      </c>
      <c r="C269" s="36" t="s">
        <v>9</v>
      </c>
      <c r="D269" s="36" t="s">
        <v>10</v>
      </c>
      <c r="E269" s="36" t="s">
        <v>11</v>
      </c>
      <c r="F269" s="36" t="s">
        <v>12</v>
      </c>
    </row>
    <row r="270" spans="1:6" s="20" customFormat="1">
      <c r="A270" s="15"/>
      <c r="B270" s="15"/>
      <c r="C270" s="15"/>
      <c r="D270" s="15"/>
      <c r="E270" s="15"/>
      <c r="F270" s="15"/>
    </row>
    <row r="271" spans="1:6" s="15" customFormat="1" ht="120">
      <c r="A271" s="31" t="s">
        <v>637</v>
      </c>
      <c r="B271" s="37" t="s">
        <v>396</v>
      </c>
    </row>
    <row r="272" spans="1:6" s="15" customFormat="1" ht="60">
      <c r="B272" s="27" t="s">
        <v>397</v>
      </c>
    </row>
    <row r="273" spans="1:6" s="15" customFormat="1" ht="30">
      <c r="B273" s="27" t="s">
        <v>398</v>
      </c>
    </row>
    <row r="274" spans="1:6" s="15" customFormat="1" ht="105.75" customHeight="1">
      <c r="B274" s="27" t="s">
        <v>399</v>
      </c>
    </row>
    <row r="275" spans="1:6" s="15" customFormat="1" ht="150">
      <c r="B275" s="43" t="s">
        <v>672</v>
      </c>
    </row>
    <row r="276" spans="1:6" s="15" customFormat="1" ht="60">
      <c r="B276" s="43" t="s">
        <v>400</v>
      </c>
    </row>
    <row r="277" spans="1:6" s="15" customFormat="1" ht="105">
      <c r="A277" s="13"/>
      <c r="B277" s="14" t="s">
        <v>410</v>
      </c>
      <c r="C277" s="24" t="s">
        <v>1</v>
      </c>
      <c r="D277" s="28">
        <v>1</v>
      </c>
      <c r="E277" s="28"/>
      <c r="F277" s="28">
        <f t="shared" ref="F277" si="19">(D277*E277)</f>
        <v>0</v>
      </c>
    </row>
    <row r="278" spans="1:6" s="20" customFormat="1">
      <c r="A278" s="15"/>
      <c r="B278" s="15"/>
      <c r="C278" s="15"/>
      <c r="D278" s="15"/>
      <c r="E278" s="15"/>
      <c r="F278" s="15"/>
    </row>
    <row r="279" spans="1:6" ht="15.75" thickBot="1">
      <c r="A279" s="38"/>
      <c r="B279" s="39" t="s">
        <v>395</v>
      </c>
      <c r="C279" s="38"/>
      <c r="D279" s="38"/>
      <c r="E279" s="78">
        <f>SUM(F270:F278)</f>
        <v>0</v>
      </c>
      <c r="F279" s="78"/>
    </row>
    <row r="282" spans="1:6" s="15" customFormat="1">
      <c r="A282" s="35" t="s">
        <v>638</v>
      </c>
      <c r="B282" s="35" t="s">
        <v>434</v>
      </c>
      <c r="C282" s="36" t="s">
        <v>9</v>
      </c>
      <c r="D282" s="36" t="s">
        <v>10</v>
      </c>
      <c r="E282" s="36" t="s">
        <v>11</v>
      </c>
      <c r="F282" s="36" t="s">
        <v>12</v>
      </c>
    </row>
    <row r="283" spans="1:6" s="20" customFormat="1">
      <c r="A283" s="15"/>
      <c r="B283" s="15"/>
      <c r="C283" s="15"/>
      <c r="D283" s="15"/>
      <c r="E283" s="15"/>
      <c r="F283" s="15"/>
    </row>
    <row r="284" spans="1:6" ht="120">
      <c r="A284" s="31" t="s">
        <v>639</v>
      </c>
      <c r="B284" s="43" t="s">
        <v>436</v>
      </c>
    </row>
    <row r="285" spans="1:6" s="15" customFormat="1" ht="45">
      <c r="A285" s="13"/>
      <c r="B285" s="14" t="s">
        <v>435</v>
      </c>
      <c r="C285" s="24" t="s">
        <v>36</v>
      </c>
      <c r="D285" s="28">
        <v>102.77</v>
      </c>
      <c r="E285" s="28"/>
      <c r="F285" s="28">
        <f>(D285*E285)</f>
        <v>0</v>
      </c>
    </row>
    <row r="287" spans="1:6" ht="120">
      <c r="A287" s="31" t="s">
        <v>640</v>
      </c>
      <c r="B287" s="43" t="s">
        <v>438</v>
      </c>
    </row>
    <row r="288" spans="1:6" s="15" customFormat="1" ht="60">
      <c r="A288" s="13"/>
      <c r="B288" s="14" t="s">
        <v>437</v>
      </c>
      <c r="C288" s="24" t="s">
        <v>36</v>
      </c>
      <c r="D288" s="28">
        <v>13.31</v>
      </c>
      <c r="E288" s="28"/>
      <c r="F288" s="28">
        <f t="shared" ref="F288" si="20">(D288*E288)</f>
        <v>0</v>
      </c>
    </row>
    <row r="290" spans="1:6" ht="105">
      <c r="A290" s="31" t="s">
        <v>641</v>
      </c>
      <c r="B290" s="43" t="s">
        <v>439</v>
      </c>
    </row>
    <row r="291" spans="1:6" s="15" customFormat="1" ht="60">
      <c r="A291" s="13"/>
      <c r="B291" s="14" t="s">
        <v>437</v>
      </c>
      <c r="C291" s="24" t="s">
        <v>36</v>
      </c>
      <c r="D291" s="28">
        <v>12.8</v>
      </c>
      <c r="E291" s="28"/>
      <c r="F291" s="28">
        <f t="shared" ref="F291" si="21">(D291*E291)</f>
        <v>0</v>
      </c>
    </row>
    <row r="293" spans="1:6" ht="105">
      <c r="A293" s="31" t="s">
        <v>642</v>
      </c>
      <c r="B293" s="43" t="s">
        <v>440</v>
      </c>
    </row>
    <row r="294" spans="1:6" s="15" customFormat="1" ht="60">
      <c r="A294" s="13"/>
      <c r="B294" s="14" t="s">
        <v>437</v>
      </c>
      <c r="C294" s="24" t="s">
        <v>36</v>
      </c>
      <c r="D294" s="28">
        <v>8.14</v>
      </c>
      <c r="E294" s="28"/>
      <c r="F294" s="28">
        <f t="shared" ref="F294" si="22">(D294*E294)</f>
        <v>0</v>
      </c>
    </row>
    <row r="296" spans="1:6" ht="45">
      <c r="A296" s="31" t="s">
        <v>643</v>
      </c>
      <c r="B296" s="43" t="s">
        <v>443</v>
      </c>
    </row>
    <row r="297" spans="1:6" ht="45">
      <c r="B297" s="43" t="s">
        <v>673</v>
      </c>
    </row>
    <row r="298" spans="1:6" ht="30">
      <c r="B298" s="43" t="s">
        <v>441</v>
      </c>
    </row>
    <row r="299" spans="1:6" ht="48" customHeight="1">
      <c r="B299" s="43" t="s">
        <v>444</v>
      </c>
    </row>
    <row r="300" spans="1:6" s="15" customFormat="1" ht="90">
      <c r="A300" s="13"/>
      <c r="B300" s="14" t="s">
        <v>442</v>
      </c>
      <c r="C300" s="24" t="s">
        <v>125</v>
      </c>
      <c r="D300" s="28">
        <v>182.27</v>
      </c>
      <c r="E300" s="28"/>
      <c r="F300" s="28">
        <f t="shared" ref="F300" si="23">(D300*E300)</f>
        <v>0</v>
      </c>
    </row>
    <row r="302" spans="1:6" ht="45">
      <c r="A302" s="31" t="s">
        <v>644</v>
      </c>
      <c r="B302" s="43" t="s">
        <v>460</v>
      </c>
    </row>
    <row r="303" spans="1:6" ht="90">
      <c r="B303" s="43" t="s">
        <v>461</v>
      </c>
    </row>
    <row r="304" spans="1:6" ht="75">
      <c r="B304" s="43" t="s">
        <v>457</v>
      </c>
    </row>
    <row r="305" spans="1:6" ht="90">
      <c r="B305" s="43" t="s">
        <v>458</v>
      </c>
    </row>
    <row r="306" spans="1:6" ht="75">
      <c r="B306" s="43" t="s">
        <v>459</v>
      </c>
    </row>
    <row r="307" spans="1:6" s="15" customFormat="1" ht="30">
      <c r="A307" s="13"/>
      <c r="B307" s="14" t="s">
        <v>34</v>
      </c>
      <c r="C307" s="24" t="s">
        <v>125</v>
      </c>
      <c r="D307" s="28">
        <v>193.93</v>
      </c>
      <c r="E307" s="28"/>
      <c r="F307" s="28">
        <f t="shared" ref="F307" si="24">(D307*E307)</f>
        <v>0</v>
      </c>
    </row>
    <row r="309" spans="1:6" ht="48" customHeight="1">
      <c r="A309" s="31" t="s">
        <v>645</v>
      </c>
      <c r="B309" s="43" t="s">
        <v>449</v>
      </c>
    </row>
    <row r="310" spans="1:6" ht="48" customHeight="1">
      <c r="A310" s="31"/>
      <c r="B310" s="43" t="s">
        <v>445</v>
      </c>
    </row>
    <row r="311" spans="1:6" s="15" customFormat="1">
      <c r="A311" s="13" t="s">
        <v>680</v>
      </c>
      <c r="B311" s="14" t="s">
        <v>446</v>
      </c>
      <c r="C311" s="24" t="s">
        <v>36</v>
      </c>
      <c r="D311" s="28">
        <v>35</v>
      </c>
      <c r="E311" s="28"/>
      <c r="F311" s="28">
        <f t="shared" ref="F311" si="25">(D311*E311)</f>
        <v>0</v>
      </c>
    </row>
    <row r="312" spans="1:6" ht="75">
      <c r="A312" s="31"/>
      <c r="B312" s="43" t="s">
        <v>447</v>
      </c>
    </row>
    <row r="313" spans="1:6" s="15" customFormat="1">
      <c r="A313" s="13" t="s">
        <v>681</v>
      </c>
      <c r="B313" s="14" t="s">
        <v>448</v>
      </c>
      <c r="C313" s="24" t="s">
        <v>36</v>
      </c>
      <c r="D313" s="28">
        <v>24</v>
      </c>
      <c r="E313" s="28"/>
      <c r="F313" s="28">
        <f t="shared" ref="F313" si="26">(D313*E313)</f>
        <v>0</v>
      </c>
    </row>
    <row r="314" spans="1:6" s="15" customFormat="1">
      <c r="A314" s="13" t="s">
        <v>682</v>
      </c>
      <c r="B314" s="14" t="s">
        <v>674</v>
      </c>
      <c r="C314" s="24" t="s">
        <v>1</v>
      </c>
      <c r="D314" s="28">
        <v>2</v>
      </c>
      <c r="E314" s="28"/>
      <c r="F314" s="28">
        <f t="shared" ref="F314" si="27">(D314*E314)</f>
        <v>0</v>
      </c>
    </row>
    <row r="315" spans="1:6" ht="30">
      <c r="A315" s="31"/>
      <c r="B315" s="43" t="s">
        <v>34</v>
      </c>
    </row>
    <row r="316" spans="1:6">
      <c r="A316" s="31"/>
    </row>
    <row r="317" spans="1:6" s="15" customFormat="1" ht="45">
      <c r="A317" s="13" t="s">
        <v>646</v>
      </c>
      <c r="B317" s="14" t="s">
        <v>450</v>
      </c>
      <c r="C317" s="24" t="s">
        <v>1</v>
      </c>
      <c r="D317" s="28">
        <v>1</v>
      </c>
      <c r="E317" s="28"/>
      <c r="F317" s="28">
        <f t="shared" ref="F317" si="28">(D317*E317)</f>
        <v>0</v>
      </c>
    </row>
    <row r="319" spans="1:6" ht="15.75" thickBot="1">
      <c r="A319" s="38"/>
      <c r="B319" s="39" t="s">
        <v>451</v>
      </c>
      <c r="C319" s="38"/>
      <c r="D319" s="38"/>
      <c r="E319" s="78">
        <f>SUM(F283:F318)</f>
        <v>0</v>
      </c>
      <c r="F319" s="78"/>
    </row>
    <row r="322" spans="1:6" s="15" customFormat="1">
      <c r="A322" s="35" t="s">
        <v>647</v>
      </c>
      <c r="B322" s="35" t="s">
        <v>452</v>
      </c>
      <c r="C322" s="36" t="s">
        <v>9</v>
      </c>
      <c r="D322" s="36" t="s">
        <v>10</v>
      </c>
      <c r="E322" s="36" t="s">
        <v>11</v>
      </c>
      <c r="F322" s="36" t="s">
        <v>12</v>
      </c>
    </row>
    <row r="324" spans="1:6" ht="62.25" customHeight="1">
      <c r="A324" s="31" t="s">
        <v>648</v>
      </c>
      <c r="B324" s="43" t="s">
        <v>454</v>
      </c>
    </row>
    <row r="325" spans="1:6" s="15" customFormat="1" ht="90">
      <c r="A325" s="13"/>
      <c r="B325" s="14" t="s">
        <v>453</v>
      </c>
      <c r="C325" s="24" t="s">
        <v>33</v>
      </c>
      <c r="D325" s="28">
        <v>2</v>
      </c>
      <c r="E325" s="28"/>
      <c r="F325" s="28">
        <f t="shared" ref="F325" si="29">(D325*E325)</f>
        <v>0</v>
      </c>
    </row>
    <row r="327" spans="1:6" s="15" customFormat="1" ht="45">
      <c r="A327" s="13" t="s">
        <v>649</v>
      </c>
      <c r="B327" s="14" t="s">
        <v>455</v>
      </c>
      <c r="C327" s="24" t="s">
        <v>1</v>
      </c>
      <c r="D327" s="28">
        <v>1</v>
      </c>
      <c r="E327" s="28"/>
      <c r="F327" s="28">
        <f t="shared" ref="F327" si="30">(D327*E327)</f>
        <v>0</v>
      </c>
    </row>
    <row r="329" spans="1:6" ht="15.75" thickBot="1">
      <c r="A329" s="38"/>
      <c r="B329" s="39" t="s">
        <v>456</v>
      </c>
      <c r="C329" s="38"/>
      <c r="D329" s="38"/>
      <c r="E329" s="78">
        <f>SUM(F323:F328)</f>
        <v>0</v>
      </c>
      <c r="F329" s="78"/>
    </row>
  </sheetData>
  <mergeCells count="73">
    <mergeCell ref="E319:F319"/>
    <mergeCell ref="E329:F329"/>
    <mergeCell ref="B153:F153"/>
    <mergeCell ref="B154:F154"/>
    <mergeCell ref="B155:F155"/>
    <mergeCell ref="B156:F156"/>
    <mergeCell ref="B245:F245"/>
    <mergeCell ref="B246:F246"/>
    <mergeCell ref="B247:F247"/>
    <mergeCell ref="E181:F181"/>
    <mergeCell ref="B186:F186"/>
    <mergeCell ref="B187:F187"/>
    <mergeCell ref="B188:F188"/>
    <mergeCell ref="B189:F189"/>
    <mergeCell ref="B157:F157"/>
    <mergeCell ref="B190:F190"/>
    <mergeCell ref="B147:F147"/>
    <mergeCell ref="B148:F148"/>
    <mergeCell ref="B149:F149"/>
    <mergeCell ref="B150:F150"/>
    <mergeCell ref="B151:F151"/>
    <mergeCell ref="B220:F220"/>
    <mergeCell ref="B221:F221"/>
    <mergeCell ref="B222:F222"/>
    <mergeCell ref="B75:F75"/>
    <mergeCell ref="B76:F76"/>
    <mergeCell ref="B77:F77"/>
    <mergeCell ref="B124:F124"/>
    <mergeCell ref="B125:F125"/>
    <mergeCell ref="B78:F78"/>
    <mergeCell ref="B79:F79"/>
    <mergeCell ref="B80:F80"/>
    <mergeCell ref="B81:F81"/>
    <mergeCell ref="B82:F82"/>
    <mergeCell ref="B83:F83"/>
    <mergeCell ref="B152:F152"/>
    <mergeCell ref="B126:F126"/>
    <mergeCell ref="B44:F44"/>
    <mergeCell ref="B45:F45"/>
    <mergeCell ref="B46:F46"/>
    <mergeCell ref="B47:F47"/>
    <mergeCell ref="C11:D11"/>
    <mergeCell ref="C12:D12"/>
    <mergeCell ref="C17:D17"/>
    <mergeCell ref="B23:F23"/>
    <mergeCell ref="B25:F25"/>
    <mergeCell ref="B27:F27"/>
    <mergeCell ref="C13:D13"/>
    <mergeCell ref="C14:D14"/>
    <mergeCell ref="C15:D15"/>
    <mergeCell ref="C10:D10"/>
    <mergeCell ref="B1:F1"/>
    <mergeCell ref="C6:D6"/>
    <mergeCell ref="C7:D7"/>
    <mergeCell ref="C8:D8"/>
    <mergeCell ref="C9:D9"/>
    <mergeCell ref="A4:D4"/>
    <mergeCell ref="E279:F279"/>
    <mergeCell ref="B193:F193"/>
    <mergeCell ref="B192:F192"/>
    <mergeCell ref="B191:F191"/>
    <mergeCell ref="B223:F223"/>
    <mergeCell ref="B224:F224"/>
    <mergeCell ref="B225:F225"/>
    <mergeCell ref="B226:F226"/>
    <mergeCell ref="B227:F227"/>
    <mergeCell ref="B229:F229"/>
    <mergeCell ref="B228:F228"/>
    <mergeCell ref="B230:F230"/>
    <mergeCell ref="B231:F231"/>
    <mergeCell ref="E266:F266"/>
    <mergeCell ref="E240:F240"/>
    <mergeCell ref="E215:F215"/>
  </mergeCells>
  <pageMargins left="0.98425196850393704" right="0.59055118110236227" top="0.98425196850393704" bottom="0.98425196850393704" header="0.31496062992125984" footer="0"/>
  <pageSetup paperSize="9" orientation="portrait" r:id="rId1"/>
  <headerFooter>
    <oddHeader>&amp;L&amp;K000000Občina Straža&amp;COBRTNIŠKA DELA&amp;RSklop I</oddHeader>
    <oddFooter>&amp;L&amp;9VRTEC V VAVTI VASI&amp;R&amp;9&amp;K000000&amp;P/&amp;N</oddFooter>
  </headerFooter>
  <rowBreaks count="2" manualBreakCount="2">
    <brk id="72" max="16383" man="1"/>
    <brk id="1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SPLOŠNA DOLOČILA</vt:lpstr>
      <vt:lpstr>H-GRADBENA DELA</vt:lpstr>
      <vt:lpstr>I-OBRTNIŠKA DELA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Občina Straža Matjaž Petruna</cp:lastModifiedBy>
  <cp:lastPrinted>2025-07-25T07:27:14Z</cp:lastPrinted>
  <dcterms:created xsi:type="dcterms:W3CDTF">2021-09-08T05:25:28Z</dcterms:created>
  <dcterms:modified xsi:type="dcterms:W3CDTF">2025-07-25T07:44:46Z</dcterms:modified>
</cp:coreProperties>
</file>